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 SITE\Aktualno\14.11.2023\"/>
    </mc:Choice>
  </mc:AlternateContent>
  <bookViews>
    <workbookView xWindow="0" yWindow="0" windowWidth="28800" windowHeight="13620"/>
  </bookViews>
  <sheets>
    <sheet name="Едногод. полски" sheetId="9" r:id="rId1"/>
    <sheet name="Същ.ТН" sheetId="12" r:id="rId2"/>
  </sheets>
  <definedNames>
    <definedName name="_xlnm._FilterDatabase" localSheetId="0" hidden="1">'Едногод. полски'!$A$8:$U$108</definedName>
    <definedName name="_xlnm.Print_Area" localSheetId="0">'Едногод. полски'!$A$1:$N$116</definedName>
    <definedName name="_xlnm.Print_Area" localSheetId="1">Същ.ТН!$A$1:$M$20</definedName>
    <definedName name="_xlnm.Print_Titles" localSheetId="0">'Едногод. полски'!$4:$6</definedName>
  </definedNames>
  <calcPr calcId="162913"/>
</workbook>
</file>

<file path=xl/calcChain.xml><?xml version="1.0" encoding="utf-8"?>
<calcChain xmlns="http://schemas.openxmlformats.org/spreadsheetml/2006/main">
  <c r="F11" i="12" l="1"/>
  <c r="N84" i="9"/>
  <c r="F64" i="9"/>
  <c r="F17" i="9"/>
  <c r="F107" i="9"/>
  <c r="F108" i="9" l="1"/>
  <c r="L8" i="12"/>
  <c r="L10" i="12"/>
  <c r="H64" i="9"/>
  <c r="H94" i="9"/>
  <c r="N94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5" i="9"/>
  <c r="N86" i="9"/>
  <c r="N87" i="9"/>
  <c r="N88" i="9"/>
  <c r="N89" i="9"/>
  <c r="N90" i="9"/>
  <c r="N91" i="9"/>
  <c r="N92" i="9"/>
  <c r="N93" i="9"/>
  <c r="N95" i="9"/>
  <c r="N96" i="9"/>
  <c r="N97" i="9"/>
  <c r="N98" i="9"/>
  <c r="N99" i="9"/>
  <c r="N100" i="9"/>
  <c r="N101" i="9"/>
  <c r="N102" i="9"/>
  <c r="N103" i="9"/>
  <c r="N104" i="9"/>
  <c r="N105" i="9"/>
  <c r="N106" i="9"/>
  <c r="N69" i="9"/>
  <c r="N67" i="9"/>
  <c r="N68" i="9"/>
  <c r="N66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19" i="9"/>
  <c r="N20" i="9"/>
  <c r="N21" i="9"/>
  <c r="N22" i="9"/>
  <c r="N16" i="9"/>
  <c r="N15" i="9"/>
  <c r="N13" i="9"/>
  <c r="N14" i="9"/>
  <c r="N10" i="9"/>
  <c r="N11" i="9"/>
  <c r="N12" i="9"/>
  <c r="N9" i="9"/>
  <c r="H68" i="9"/>
  <c r="H17" i="9" l="1"/>
  <c r="L9" i="12" l="1"/>
  <c r="N8" i="9" l="1"/>
  <c r="H107" i="9" l="1"/>
  <c r="H11" i="12"/>
  <c r="H12" i="12" s="1"/>
  <c r="F12" i="12"/>
  <c r="H108" i="9" l="1"/>
</calcChain>
</file>

<file path=xl/sharedStrings.xml><?xml version="1.0" encoding="utf-8"?>
<sst xmlns="http://schemas.openxmlformats.org/spreadsheetml/2006/main" count="746" uniqueCount="201">
  <si>
    <t>Имоти</t>
  </si>
  <si>
    <t>Начин на ползване</t>
  </si>
  <si>
    <t>№ по ред</t>
  </si>
  <si>
    <t>Землище</t>
  </si>
  <si>
    <t>№ на имота</t>
  </si>
  <si>
    <t>Категория</t>
  </si>
  <si>
    <t>нива</t>
  </si>
  <si>
    <t>V</t>
  </si>
  <si>
    <t>ІV</t>
  </si>
  <si>
    <t>За отдаване под аренда за създаване и отглеждане на трайни насаждения</t>
  </si>
  <si>
    <t>VІ</t>
  </si>
  <si>
    <t>аренда</t>
  </si>
  <si>
    <t>не поливен</t>
  </si>
  <si>
    <t>ІX</t>
  </si>
  <si>
    <t>Армените</t>
  </si>
  <si>
    <t>Агатово</t>
  </si>
  <si>
    <t>VІІІ</t>
  </si>
  <si>
    <t>Добромирка</t>
  </si>
  <si>
    <t>Крамолин</t>
  </si>
  <si>
    <t>X</t>
  </si>
  <si>
    <t>Ганчовец</t>
  </si>
  <si>
    <t>Гостилица</t>
  </si>
  <si>
    <t>Караиванца</t>
  </si>
  <si>
    <t>Керека</t>
  </si>
  <si>
    <t>Скалско</t>
  </si>
  <si>
    <t>Славейково</t>
  </si>
  <si>
    <t>Общо за общината:</t>
  </si>
  <si>
    <t>Градище</t>
  </si>
  <si>
    <t>Кормянско</t>
  </si>
  <si>
    <t>Крушево</t>
  </si>
  <si>
    <t>Геша</t>
  </si>
  <si>
    <t>Дряново</t>
  </si>
  <si>
    <t>изост. нива</t>
  </si>
  <si>
    <t>САШКО СТАНЧЕВ</t>
  </si>
  <si>
    <t>Директор на ОД "Земеделие" гр. Габрово</t>
  </si>
  <si>
    <t>Начин на трайно 
ползване</t>
  </si>
  <si>
    <t>Площ на имота, 
декари</t>
  </si>
  <si>
    <t>Възможност за 
поливане</t>
  </si>
  <si>
    <t>Форма на отдаване
 /аренда/</t>
  </si>
  <si>
    <t>Яворец</t>
  </si>
  <si>
    <t>Общо за общината</t>
  </si>
  <si>
    <t>14859.54.8</t>
  </si>
  <si>
    <t>14859.54.13</t>
  </si>
  <si>
    <t>14859.85.22</t>
  </si>
  <si>
    <t>36751.53.4</t>
  </si>
  <si>
    <t>36751.82.4</t>
  </si>
  <si>
    <t>66977.38.11</t>
  </si>
  <si>
    <t>Буря</t>
  </si>
  <si>
    <t>Столът</t>
  </si>
  <si>
    <t>Шумата</t>
  </si>
  <si>
    <t>община СЕВЛИЕВО</t>
  </si>
  <si>
    <t>За отдаване под наем за отглеждане на съществуващи трайни насаждения</t>
  </si>
  <si>
    <t>Овощна градина</t>
  </si>
  <si>
    <t>Стоките</t>
  </si>
  <si>
    <t xml:space="preserve"> </t>
  </si>
  <si>
    <t>Срок на отдаване /години/</t>
  </si>
  <si>
    <t>66977.18.51</t>
  </si>
  <si>
    <t>00103.14.59</t>
  </si>
  <si>
    <t>17542.164.13</t>
  </si>
  <si>
    <t>21628.76.29</t>
  </si>
  <si>
    <t>21628.87.7</t>
  </si>
  <si>
    <t>38652.30.13</t>
  </si>
  <si>
    <t>40141.86.19</t>
  </si>
  <si>
    <t>83497.15.5</t>
  </si>
  <si>
    <t>83497.17.27</t>
  </si>
  <si>
    <t>00103.47.211</t>
  </si>
  <si>
    <t>00103.55.213</t>
  </si>
  <si>
    <t>00638.40.7</t>
  </si>
  <si>
    <t>87120.18.58</t>
  </si>
  <si>
    <t>изост.нива</t>
  </si>
  <si>
    <t>десет</t>
  </si>
  <si>
    <t>14458.58.14</t>
  </si>
  <si>
    <t>36261.16.1</t>
  </si>
  <si>
    <t>36261.28.5</t>
  </si>
  <si>
    <t>36261.42.2</t>
  </si>
  <si>
    <t>36261.42.7</t>
  </si>
  <si>
    <t>36261.69.10</t>
  </si>
  <si>
    <t>36261.74.1</t>
  </si>
  <si>
    <t xml:space="preserve">За отдаване под наем за отглеждане на едногодишни полски култури </t>
  </si>
  <si>
    <t xml:space="preserve"> пет</t>
  </si>
  <si>
    <t>00638.21.10</t>
  </si>
  <si>
    <t>IV</t>
  </si>
  <si>
    <t>IX</t>
  </si>
  <si>
    <t>00638.40.1</t>
  </si>
  <si>
    <t>00638.40.3</t>
  </si>
  <si>
    <t>VI</t>
  </si>
  <si>
    <t>Враниловци</t>
  </si>
  <si>
    <t>12168.41.69</t>
  </si>
  <si>
    <t>12168.47.72</t>
  </si>
  <si>
    <t>30661.84.92</t>
  </si>
  <si>
    <t>Здравковец</t>
  </si>
  <si>
    <t>Кози Рог</t>
  </si>
  <si>
    <t>37722.55.100</t>
  </si>
  <si>
    <t>пет</t>
  </si>
  <si>
    <t>14859.17.9</t>
  </si>
  <si>
    <t>14859.75.9</t>
  </si>
  <si>
    <t>14859.75.13</t>
  </si>
  <si>
    <t>14859.76.7</t>
  </si>
  <si>
    <t>14859.76.21</t>
  </si>
  <si>
    <t>14859.85.17</t>
  </si>
  <si>
    <t>14859.85.18</t>
  </si>
  <si>
    <t>14859.87.24</t>
  </si>
  <si>
    <t>17350.55.199</t>
  </si>
  <si>
    <t>Каломен</t>
  </si>
  <si>
    <t>35465.22.17</t>
  </si>
  <si>
    <t>35465.23.71</t>
  </si>
  <si>
    <t>36261.20.2</t>
  </si>
  <si>
    <t>36261.27.3</t>
  </si>
  <si>
    <t>36261.46.10</t>
  </si>
  <si>
    <t>36261.51.72</t>
  </si>
  <si>
    <t>36261.72.11</t>
  </si>
  <si>
    <t>36261.84.6</t>
  </si>
  <si>
    <t>36261.99.5</t>
  </si>
  <si>
    <t>VIII</t>
  </si>
  <si>
    <t>36751.29.1</t>
  </si>
  <si>
    <t>36751.77.5</t>
  </si>
  <si>
    <t>36751.80.5</t>
  </si>
  <si>
    <t>36751.81.6</t>
  </si>
  <si>
    <t>36751.82.7</t>
  </si>
  <si>
    <t>36751.103.12</t>
  </si>
  <si>
    <t>66768.76.88</t>
  </si>
  <si>
    <t>Царева Ливада</t>
  </si>
  <si>
    <t>12677.104.29</t>
  </si>
  <si>
    <t xml:space="preserve">Начална тръжна цена в лева за декар
за отглеждане на едногодишни полски култури </t>
  </si>
  <si>
    <t>Депозит за участие в търга, 
лева</t>
  </si>
  <si>
    <t xml:space="preserve">                                                                                                                            СПИСЪК                                                                                                  </t>
  </si>
  <si>
    <t>Начална тръжна цена в лева за декар
за отглеждане на съществуващи трайни насаждения</t>
  </si>
  <si>
    <t>Богатово</t>
  </si>
  <si>
    <t>04555.47.26</t>
  </si>
  <si>
    <t>III</t>
  </si>
  <si>
    <t>Градница</t>
  </si>
  <si>
    <t>17587.18.192</t>
  </si>
  <si>
    <t>VII</t>
  </si>
  <si>
    <t>17587.108.19</t>
  </si>
  <si>
    <t>Дамяново</t>
  </si>
  <si>
    <t>20119.28.1</t>
  </si>
  <si>
    <t>21628.64.31</t>
  </si>
  <si>
    <t>21628.181.9</t>
  </si>
  <si>
    <t>Душево</t>
  </si>
  <si>
    <t>24178.93.5</t>
  </si>
  <si>
    <t>38652.14.12</t>
  </si>
  <si>
    <t>39431.146.3</t>
  </si>
  <si>
    <t>II</t>
  </si>
  <si>
    <t>39431.274.14</t>
  </si>
  <si>
    <t>39431.274.125</t>
  </si>
  <si>
    <t>40141.82.122</t>
  </si>
  <si>
    <t>Млечево</t>
  </si>
  <si>
    <t>Ряховците</t>
  </si>
  <si>
    <t>63673.26.3</t>
  </si>
  <si>
    <t xml:space="preserve"> поливен</t>
  </si>
  <si>
    <t>Севлиево</t>
  </si>
  <si>
    <t>07082.26.91</t>
  </si>
  <si>
    <t>17542.249.20</t>
  </si>
  <si>
    <t>21628.13.11</t>
  </si>
  <si>
    <t>21628.64.7</t>
  </si>
  <si>
    <t>21628.64.21</t>
  </si>
  <si>
    <t>21628.93.16</t>
  </si>
  <si>
    <t>21628.237.4</t>
  </si>
  <si>
    <t>39431.235.11</t>
  </si>
  <si>
    <t>Ловнидол</t>
  </si>
  <si>
    <t>43966.123.46</t>
  </si>
  <si>
    <t>43966.199.32</t>
  </si>
  <si>
    <t>83497.128.37</t>
  </si>
  <si>
    <t>83497.153.12</t>
  </si>
  <si>
    <t>Съгласувал:</t>
  </si>
  <si>
    <t>Изготвил:</t>
  </si>
  <si>
    <t>/Преслава Демирева – главен директор ГДАР/</t>
  </si>
  <si>
    <t>/Антоанета Коларова – старши експерт ГДАР/</t>
  </si>
  <si>
    <t>ДИРЕКТОР НА ОД"ЗЕМЕДЕЛИЕ" -  ГАБРОВО</t>
  </si>
  <si>
    <t>друг вид нива</t>
  </si>
  <si>
    <t xml:space="preserve">нива </t>
  </si>
  <si>
    <t>04555.90.21</t>
  </si>
  <si>
    <t>друг вид нива 
/посевна площ/</t>
  </si>
  <si>
    <t>38652.30.50</t>
  </si>
  <si>
    <t>нива
/полска култура/</t>
  </si>
  <si>
    <t xml:space="preserve">пет </t>
  </si>
  <si>
    <t xml:space="preserve">неизп.нива </t>
  </si>
  <si>
    <t>43966.58.89</t>
  </si>
  <si>
    <t>Oбщина ГАБРОВО</t>
  </si>
  <si>
    <t xml:space="preserve"> Община ДРЯНОВО</t>
  </si>
  <si>
    <t xml:space="preserve">Oбщина СЕВЛИЕВО </t>
  </si>
  <si>
    <t>69451.130.3</t>
  </si>
  <si>
    <t xml:space="preserve"> за отглеждане на ЕДНОГОДИШНИ ПОЛСКИ КУЛТУРИ ЗА ОТДАВАНЕ ПОД АРЕНДА ЗА СРОК ОТ ПЕТ СТОПАНСКИ ГОДИНИ В ОБЛАСТ ГАБРОВО</t>
  </si>
  <si>
    <t>ОБЩО ЗА ОБЛАСТТА :</t>
  </si>
  <si>
    <t>ОБЩО ЗА ОБЛАСТТА:</t>
  </si>
  <si>
    <t xml:space="preserve">                                                                                          СПИСЪК                                                                                         </t>
  </si>
  <si>
    <t>69417.234.2</t>
  </si>
  <si>
    <t>65927.36.5</t>
  </si>
  <si>
    <t>65927.42.9</t>
  </si>
  <si>
    <t>65927.45.1</t>
  </si>
  <si>
    <t>на заявено участие за ползване на земи от ДПФ, обект на втора тръжна сесия за стопанската 2022/2023 г.,</t>
  </si>
  <si>
    <t>на свободните земеделски земи от ДПФ, обект на втора тръжна сесия за стопанската 2022/2023 г., за отдаване под аренда за срок от 10 /десет/
 стопански години за отглеждане на СЪЩЕСТВУВАЩИ ТРАЙНИ НАСАЖДЕНИЯ  В  ОБЛАСТ ГАБРОВО</t>
  </si>
  <si>
    <t>ДАНИЕЛ БУРМОВ   (П)</t>
  </si>
  <si>
    <t>23947.30.1</t>
  </si>
  <si>
    <t>23947.31.6</t>
  </si>
  <si>
    <t>23947.31.7</t>
  </si>
  <si>
    <t>23947.35.22</t>
  </si>
  <si>
    <t>23947.36.6</t>
  </si>
  <si>
    <t>ДАНИЕЛ БУРМОВ     (П)</t>
  </si>
  <si>
    <t>ДИРЕКТОР НА ОД "ЗЕМЕДЕЛИЕ" -  ГАБРОВО</t>
  </si>
  <si>
    <t>48742.168.1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</si>
</sst>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4" fillId="2" borderId="3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Border="1"/>
    <xf numFmtId="49" fontId="4" fillId="2" borderId="1" xfId="0" applyNumberFormat="1" applyFont="1" applyFill="1" applyBorder="1"/>
    <xf numFmtId="0" fontId="4" fillId="2" borderId="0" xfId="0" applyFont="1" applyFill="1" applyBorder="1" applyAlignment="1">
      <alignment horizontal="center"/>
    </xf>
    <xf numFmtId="0" fontId="1" fillId="2" borderId="18" xfId="0" applyFont="1" applyFill="1" applyBorder="1"/>
    <xf numFmtId="0" fontId="4" fillId="2" borderId="0" xfId="0" applyFont="1" applyFill="1"/>
    <xf numFmtId="0" fontId="5" fillId="2" borderId="0" xfId="0" applyFont="1" applyFill="1"/>
    <xf numFmtId="0" fontId="1" fillId="2" borderId="1" xfId="0" applyFont="1" applyFill="1" applyBorder="1"/>
    <xf numFmtId="164" fontId="1" fillId="2" borderId="0" xfId="0" applyNumberFormat="1" applyFont="1" applyFill="1"/>
    <xf numFmtId="0" fontId="6" fillId="2" borderId="0" xfId="0" applyFont="1" applyFill="1"/>
    <xf numFmtId="0" fontId="11" fillId="2" borderId="0" xfId="0" applyFont="1" applyFill="1"/>
    <xf numFmtId="164" fontId="11" fillId="2" borderId="0" xfId="0" applyNumberFormat="1" applyFont="1" applyFill="1"/>
    <xf numFmtId="0" fontId="11" fillId="2" borderId="0" xfId="0" applyFont="1" applyFill="1" applyBorder="1"/>
    <xf numFmtId="0" fontId="12" fillId="2" borderId="0" xfId="0" applyFont="1" applyFill="1"/>
    <xf numFmtId="0" fontId="13" fillId="2" borderId="0" xfId="0" applyFont="1" applyFill="1"/>
    <xf numFmtId="164" fontId="13" fillId="2" borderId="0" xfId="0" applyNumberFormat="1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0" fontId="1" fillId="0" borderId="0" xfId="0" applyFont="1" applyFill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2" fontId="5" fillId="0" borderId="0" xfId="0" applyNumberFormat="1" applyFont="1" applyFill="1" applyBorder="1"/>
    <xf numFmtId="0" fontId="4" fillId="0" borderId="2" xfId="0" applyFont="1" applyFill="1" applyBorder="1" applyAlignment="1">
      <alignment horizontal="center" vertical="center" textRotation="90" wrapText="1"/>
    </xf>
    <xf numFmtId="2" fontId="5" fillId="0" borderId="3" xfId="0" applyNumberFormat="1" applyFont="1" applyFill="1" applyBorder="1"/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/>
    <xf numFmtId="49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/>
    <xf numFmtId="49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5" fillId="0" borderId="2" xfId="0" applyFont="1" applyFill="1" applyBorder="1"/>
    <xf numFmtId="0" fontId="5" fillId="0" borderId="1" xfId="0" applyFont="1" applyFill="1" applyBorder="1"/>
    <xf numFmtId="2" fontId="5" fillId="0" borderId="1" xfId="0" applyNumberFormat="1" applyFont="1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vertical="center"/>
    </xf>
    <xf numFmtId="0" fontId="10" fillId="0" borderId="0" xfId="0" applyFont="1" applyFill="1" applyBorder="1"/>
    <xf numFmtId="0" fontId="4" fillId="0" borderId="0" xfId="0" applyFont="1" applyFill="1" applyBorder="1"/>
    <xf numFmtId="0" fontId="11" fillId="0" borderId="0" xfId="0" applyFont="1" applyFill="1"/>
    <xf numFmtId="164" fontId="11" fillId="0" borderId="0" xfId="0" applyNumberFormat="1" applyFont="1" applyFill="1"/>
    <xf numFmtId="0" fontId="11" fillId="0" borderId="0" xfId="0" applyFont="1" applyFill="1" applyBorder="1"/>
    <xf numFmtId="164" fontId="11" fillId="0" borderId="0" xfId="0" applyNumberFormat="1" applyFont="1" applyFill="1" applyBorder="1"/>
    <xf numFmtId="0" fontId="12" fillId="0" borderId="0" xfId="0" applyFont="1" applyFill="1"/>
    <xf numFmtId="2" fontId="11" fillId="0" borderId="0" xfId="0" applyNumberFormat="1" applyFont="1" applyFill="1" applyBorder="1"/>
    <xf numFmtId="0" fontId="13" fillId="0" borderId="0" xfId="0" applyFont="1" applyFill="1"/>
    <xf numFmtId="164" fontId="12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/>
    <xf numFmtId="164" fontId="12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/>
    <xf numFmtId="164" fontId="5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/>
    <xf numFmtId="164" fontId="5" fillId="0" borderId="0" xfId="0" applyNumberFormat="1" applyFont="1" applyFill="1" applyBorder="1"/>
    <xf numFmtId="0" fontId="8" fillId="0" borderId="0" xfId="0" applyFont="1" applyFill="1" applyBorder="1"/>
    <xf numFmtId="0" fontId="4" fillId="2" borderId="0" xfId="0" applyFont="1" applyFill="1" applyAlignment="1"/>
    <xf numFmtId="49" fontId="4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49" fontId="5" fillId="2" borderId="0" xfId="0" applyNumberFormat="1" applyFont="1" applyFill="1" applyAlignment="1">
      <alignment horizontal="left"/>
    </xf>
    <xf numFmtId="0" fontId="14" fillId="0" borderId="0" xfId="0" applyFont="1" applyFill="1" applyBorder="1"/>
    <xf numFmtId="0" fontId="14" fillId="2" borderId="0" xfId="0" applyFont="1" applyFill="1" applyBorder="1"/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1" fontId="4" fillId="0" borderId="3" xfId="0" applyNumberFormat="1" applyFont="1" applyFill="1" applyBorder="1" applyAlignment="1">
      <alignment horizontal="center"/>
    </xf>
    <xf numFmtId="1" fontId="4" fillId="0" borderId="4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0" fontId="5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2" fontId="5" fillId="2" borderId="0" xfId="0" applyNumberFormat="1" applyFont="1" applyFill="1" applyBorder="1"/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/>
    <xf numFmtId="49" fontId="15" fillId="0" borderId="22" xfId="0" applyNumberFormat="1" applyFont="1" applyFill="1" applyBorder="1"/>
    <xf numFmtId="0" fontId="4" fillId="0" borderId="22" xfId="0" applyFont="1" applyFill="1" applyBorder="1" applyAlignment="1">
      <alignment horizontal="center"/>
    </xf>
    <xf numFmtId="164" fontId="4" fillId="0" borderId="22" xfId="0" applyNumberFormat="1" applyFont="1" applyFill="1" applyBorder="1" applyAlignment="1">
      <alignment horizontal="center"/>
    </xf>
    <xf numFmtId="0" fontId="5" fillId="0" borderId="22" xfId="0" applyFont="1" applyFill="1" applyBorder="1"/>
    <xf numFmtId="2" fontId="5" fillId="0" borderId="22" xfId="0" applyNumberFormat="1" applyFont="1" applyFill="1" applyBorder="1"/>
    <xf numFmtId="2" fontId="5" fillId="0" borderId="23" xfId="0" applyNumberFormat="1" applyFont="1" applyFill="1" applyBorder="1"/>
    <xf numFmtId="0" fontId="4" fillId="0" borderId="22" xfId="0" applyFont="1" applyFill="1" applyBorder="1" applyAlignment="1">
      <alignment horizontal="center" vertical="center"/>
    </xf>
    <xf numFmtId="0" fontId="5" fillId="0" borderId="3" xfId="0" applyFont="1" applyFill="1" applyBorder="1"/>
    <xf numFmtId="49" fontId="4" fillId="0" borderId="3" xfId="0" applyNumberFormat="1" applyFont="1" applyFill="1" applyBorder="1"/>
    <xf numFmtId="0" fontId="8" fillId="0" borderId="3" xfId="0" applyFont="1" applyFill="1" applyBorder="1"/>
    <xf numFmtId="0" fontId="7" fillId="0" borderId="22" xfId="0" applyFont="1" applyFill="1" applyBorder="1"/>
    <xf numFmtId="2" fontId="5" fillId="0" borderId="24" xfId="0" applyNumberFormat="1" applyFont="1" applyFill="1" applyBorder="1"/>
    <xf numFmtId="0" fontId="5" fillId="0" borderId="23" xfId="0" applyFont="1" applyFill="1" applyBorder="1"/>
    <xf numFmtId="0" fontId="4" fillId="2" borderId="3" xfId="0" applyFont="1" applyFill="1" applyBorder="1"/>
    <xf numFmtId="49" fontId="4" fillId="2" borderId="3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2" fontId="4" fillId="0" borderId="1" xfId="0" applyNumberFormat="1" applyFont="1" applyFill="1" applyBorder="1" applyAlignment="1">
      <alignment horizontal="center" vertical="center" textRotation="90" wrapText="1"/>
    </xf>
    <xf numFmtId="2" fontId="4" fillId="0" borderId="1" xfId="0" applyNumberFormat="1" applyFont="1" applyFill="1" applyBorder="1" applyAlignment="1">
      <alignment horizontal="center" vertical="center" textRotation="90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19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textRotation="90" wrapText="1"/>
    </xf>
    <xf numFmtId="49" fontId="4" fillId="0" borderId="1" xfId="0" applyNumberFormat="1" applyFont="1" applyFill="1" applyBorder="1" applyAlignment="1">
      <alignment horizontal="center" vertical="center" textRotation="90"/>
    </xf>
    <xf numFmtId="49" fontId="4" fillId="0" borderId="2" xfId="0" applyNumberFormat="1" applyFont="1" applyFill="1" applyBorder="1" applyAlignment="1">
      <alignment horizontal="center" vertical="center" textRotation="90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164" fontId="4" fillId="0" borderId="2" xfId="0" applyNumberFormat="1" applyFont="1" applyFill="1" applyBorder="1" applyAlignment="1">
      <alignment horizontal="center" vertical="center" textRotation="90"/>
    </xf>
    <xf numFmtId="164" fontId="4" fillId="0" borderId="2" xfId="0" applyNumberFormat="1" applyFont="1" applyFill="1" applyBorder="1" applyAlignment="1">
      <alignment horizontal="center" vertical="center" textRotation="90" wrapText="1"/>
    </xf>
    <xf numFmtId="2" fontId="4" fillId="2" borderId="5" xfId="0" applyNumberFormat="1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center" vertical="center" textRotation="90" wrapText="1"/>
    </xf>
    <xf numFmtId="2" fontId="4" fillId="2" borderId="16" xfId="0" applyNumberFormat="1" applyFont="1" applyFill="1" applyBorder="1" applyAlignment="1">
      <alignment horizontal="center" vertical="center" textRotation="90" wrapText="1"/>
    </xf>
    <xf numFmtId="2" fontId="4" fillId="2" borderId="17" xfId="0" applyNumberFormat="1" applyFont="1" applyFill="1" applyBorder="1" applyAlignment="1">
      <alignment horizontal="center" vertical="center" textRotation="90"/>
    </xf>
    <xf numFmtId="164" fontId="4" fillId="2" borderId="2" xfId="0" applyNumberFormat="1" applyFont="1" applyFill="1" applyBorder="1" applyAlignment="1">
      <alignment horizontal="center" vertical="center" textRotation="90" wrapText="1"/>
    </xf>
    <xf numFmtId="164" fontId="4" fillId="2" borderId="4" xfId="0" applyNumberFormat="1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center" vertical="center" textRotation="90"/>
    </xf>
    <xf numFmtId="49" fontId="4" fillId="2" borderId="2" xfId="0" applyNumberFormat="1" applyFont="1" applyFill="1" applyBorder="1" applyAlignment="1">
      <alignment horizontal="center" vertical="center" textRotation="90"/>
    </xf>
    <xf numFmtId="49" fontId="4" fillId="2" borderId="4" xfId="0" applyNumberFormat="1" applyFont="1" applyFill="1" applyBorder="1" applyAlignment="1">
      <alignment horizontal="center" vertical="center" textRotation="90"/>
    </xf>
    <xf numFmtId="0" fontId="4" fillId="2" borderId="12" xfId="0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0"/>
  <sheetViews>
    <sheetView tabSelected="1" topLeftCell="A82" zoomScaleNormal="100" zoomScaleSheetLayoutView="80" workbookViewId="0">
      <selection activeCell="H97" sqref="H97"/>
    </sheetView>
  </sheetViews>
  <sheetFormatPr defaultRowHeight="15.75" x14ac:dyDescent="0.25"/>
  <cols>
    <col min="1" max="1" width="5.28515625" style="61" customWidth="1"/>
    <col min="2" max="2" width="17.28515625" style="29" customWidth="1"/>
    <col min="3" max="3" width="15.28515625" style="62" customWidth="1"/>
    <col min="4" max="4" width="18" style="29" bestFit="1" customWidth="1"/>
    <col min="5" max="5" width="5.5703125" style="29" customWidth="1"/>
    <col min="6" max="6" width="15" style="65" customWidth="1"/>
    <col min="7" max="7" width="14" style="61" bestFit="1" customWidth="1"/>
    <col min="8" max="8" width="11.7109375" style="65" customWidth="1"/>
    <col min="9" max="9" width="6.7109375" style="29" hidden="1" customWidth="1"/>
    <col min="10" max="10" width="13.140625" style="66" customWidth="1"/>
    <col min="11" max="11" width="8.5703125" style="30" hidden="1" customWidth="1"/>
    <col min="12" max="12" width="7.7109375" style="29" customWidth="1"/>
    <col min="13" max="13" width="11.7109375" style="29" customWidth="1"/>
    <col min="14" max="14" width="9.140625" style="29"/>
    <col min="15" max="15" width="15.42578125" style="29" customWidth="1"/>
    <col min="16" max="16384" width="9.140625" style="29"/>
  </cols>
  <sheetData>
    <row r="1" spans="1:21" s="28" customFormat="1" ht="27" customHeight="1" x14ac:dyDescent="0.2">
      <c r="A1" s="123" t="s">
        <v>185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21" s="28" customFormat="1" ht="36.75" customHeight="1" x14ac:dyDescent="0.25">
      <c r="A2" s="123" t="s">
        <v>190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29"/>
      <c r="N2" s="29"/>
      <c r="O2" s="29"/>
      <c r="P2" s="29"/>
      <c r="Q2" s="29"/>
      <c r="R2" s="29"/>
      <c r="S2" s="29"/>
    </row>
    <row r="3" spans="1:21" s="28" customFormat="1" ht="44.25" customHeight="1" x14ac:dyDescent="0.25">
      <c r="A3" s="124" t="s">
        <v>182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29"/>
      <c r="N3" s="29"/>
      <c r="O3" s="29"/>
      <c r="P3" s="29"/>
      <c r="Q3" s="29"/>
      <c r="R3" s="29"/>
      <c r="S3" s="29"/>
    </row>
    <row r="4" spans="1:21" ht="23.25" customHeight="1" x14ac:dyDescent="0.25">
      <c r="A4" s="125" t="s">
        <v>2</v>
      </c>
      <c r="B4" s="136" t="s">
        <v>3</v>
      </c>
      <c r="C4" s="136" t="s">
        <v>0</v>
      </c>
      <c r="D4" s="136"/>
      <c r="E4" s="136"/>
      <c r="F4" s="136"/>
      <c r="G4" s="136" t="s">
        <v>1</v>
      </c>
      <c r="H4" s="136"/>
      <c r="I4" s="74"/>
      <c r="J4" s="129" t="s">
        <v>38</v>
      </c>
      <c r="L4" s="125" t="s">
        <v>55</v>
      </c>
      <c r="M4" s="121" t="s">
        <v>123</v>
      </c>
      <c r="N4" s="121" t="s">
        <v>124</v>
      </c>
      <c r="T4" s="28"/>
      <c r="U4" s="28"/>
    </row>
    <row r="5" spans="1:21" ht="132" customHeight="1" x14ac:dyDescent="0.25">
      <c r="A5" s="125"/>
      <c r="B5" s="136"/>
      <c r="C5" s="130" t="s">
        <v>4</v>
      </c>
      <c r="D5" s="129" t="s">
        <v>35</v>
      </c>
      <c r="E5" s="125" t="s">
        <v>5</v>
      </c>
      <c r="F5" s="138" t="s">
        <v>36</v>
      </c>
      <c r="G5" s="129" t="s">
        <v>37</v>
      </c>
      <c r="H5" s="138" t="s">
        <v>78</v>
      </c>
      <c r="I5" s="73" t="s">
        <v>9</v>
      </c>
      <c r="J5" s="125"/>
      <c r="L5" s="126"/>
      <c r="M5" s="121"/>
      <c r="N5" s="122"/>
      <c r="P5" s="120"/>
    </row>
    <row r="6" spans="1:21" ht="9" customHeight="1" x14ac:dyDescent="0.25">
      <c r="A6" s="126"/>
      <c r="B6" s="137"/>
      <c r="C6" s="131"/>
      <c r="D6" s="126"/>
      <c r="E6" s="126"/>
      <c r="F6" s="139"/>
      <c r="G6" s="126"/>
      <c r="H6" s="140"/>
      <c r="I6" s="31"/>
      <c r="J6" s="126"/>
      <c r="L6" s="32"/>
      <c r="M6" s="121"/>
      <c r="N6" s="122"/>
    </row>
    <row r="7" spans="1:21" ht="18" customHeight="1" x14ac:dyDescent="0.25">
      <c r="A7" s="132" t="s">
        <v>178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</row>
    <row r="8" spans="1:21" ht="19.5" hidden="1" customHeight="1" x14ac:dyDescent="0.25">
      <c r="A8" s="33">
        <v>1</v>
      </c>
      <c r="B8" s="34" t="s">
        <v>14</v>
      </c>
      <c r="C8" s="35" t="s">
        <v>80</v>
      </c>
      <c r="D8" s="33" t="s">
        <v>6</v>
      </c>
      <c r="E8" s="36" t="s">
        <v>81</v>
      </c>
      <c r="F8" s="36">
        <v>6.1989999999999998</v>
      </c>
      <c r="G8" s="33" t="s">
        <v>12</v>
      </c>
      <c r="H8" s="36">
        <v>6.1989999999999998</v>
      </c>
      <c r="I8" s="33"/>
      <c r="J8" s="37" t="s">
        <v>11</v>
      </c>
      <c r="K8" s="38"/>
      <c r="L8" s="22" t="s">
        <v>93</v>
      </c>
      <c r="M8" s="23">
        <v>28</v>
      </c>
      <c r="N8" s="23">
        <f>SUM(H8*M8*0.2)</f>
        <v>34.714400000000005</v>
      </c>
    </row>
    <row r="9" spans="1:21" ht="19.5" customHeight="1" x14ac:dyDescent="0.25">
      <c r="A9" s="78">
        <v>1</v>
      </c>
      <c r="B9" s="34" t="s">
        <v>14</v>
      </c>
      <c r="C9" s="35" t="s">
        <v>83</v>
      </c>
      <c r="D9" s="33" t="s">
        <v>6</v>
      </c>
      <c r="E9" s="36" t="s">
        <v>85</v>
      </c>
      <c r="F9" s="36">
        <v>0.72099999999999997</v>
      </c>
      <c r="G9" s="33" t="s">
        <v>12</v>
      </c>
      <c r="H9" s="36">
        <v>0.72099999999999997</v>
      </c>
      <c r="I9" s="33"/>
      <c r="J9" s="37" t="s">
        <v>11</v>
      </c>
      <c r="K9" s="38"/>
      <c r="L9" s="22" t="s">
        <v>93</v>
      </c>
      <c r="M9" s="23">
        <v>28</v>
      </c>
      <c r="N9" s="23">
        <f>SUM(F9*M9*0.2)</f>
        <v>4.0376000000000003</v>
      </c>
    </row>
    <row r="10" spans="1:21" ht="19.5" customHeight="1" x14ac:dyDescent="0.25">
      <c r="A10" s="33">
        <v>2</v>
      </c>
      <c r="B10" s="34" t="s">
        <v>14</v>
      </c>
      <c r="C10" s="35" t="s">
        <v>84</v>
      </c>
      <c r="D10" s="33" t="s">
        <v>6</v>
      </c>
      <c r="E10" s="36" t="s">
        <v>85</v>
      </c>
      <c r="F10" s="36">
        <v>0.39400000000000002</v>
      </c>
      <c r="G10" s="33" t="s">
        <v>12</v>
      </c>
      <c r="H10" s="36">
        <v>0.39400000000000002</v>
      </c>
      <c r="I10" s="33"/>
      <c r="J10" s="37" t="s">
        <v>11</v>
      </c>
      <c r="K10" s="38"/>
      <c r="L10" s="22" t="s">
        <v>93</v>
      </c>
      <c r="M10" s="23">
        <v>28</v>
      </c>
      <c r="N10" s="23">
        <f t="shared" ref="N10:N14" si="0">SUM(F10*M10*0.2)</f>
        <v>2.2063999999999999</v>
      </c>
    </row>
    <row r="11" spans="1:21" ht="19.5" customHeight="1" x14ac:dyDescent="0.25">
      <c r="A11" s="33">
        <v>3</v>
      </c>
      <c r="B11" s="34" t="s">
        <v>14</v>
      </c>
      <c r="C11" s="35" t="s">
        <v>67</v>
      </c>
      <c r="D11" s="33" t="s">
        <v>6</v>
      </c>
      <c r="E11" s="36" t="s">
        <v>10</v>
      </c>
      <c r="F11" s="36">
        <v>0.93100000000000005</v>
      </c>
      <c r="G11" s="33" t="s">
        <v>12</v>
      </c>
      <c r="H11" s="36">
        <v>0.93100000000000005</v>
      </c>
      <c r="I11" s="33"/>
      <c r="J11" s="37" t="s">
        <v>11</v>
      </c>
      <c r="K11" s="38"/>
      <c r="L11" s="22" t="s">
        <v>79</v>
      </c>
      <c r="M11" s="23">
        <v>28</v>
      </c>
      <c r="N11" s="23">
        <f t="shared" si="0"/>
        <v>5.2136000000000005</v>
      </c>
    </row>
    <row r="12" spans="1:21" ht="19.5" customHeight="1" x14ac:dyDescent="0.25">
      <c r="A12" s="78">
        <v>4</v>
      </c>
      <c r="B12" s="34" t="s">
        <v>86</v>
      </c>
      <c r="C12" s="35" t="s">
        <v>87</v>
      </c>
      <c r="D12" s="33" t="s">
        <v>6</v>
      </c>
      <c r="E12" s="36" t="s">
        <v>81</v>
      </c>
      <c r="F12" s="36">
        <v>1.9990000000000001</v>
      </c>
      <c r="G12" s="33" t="s">
        <v>12</v>
      </c>
      <c r="H12" s="36">
        <v>1.9990000000000001</v>
      </c>
      <c r="I12" s="33"/>
      <c r="J12" s="37" t="s">
        <v>11</v>
      </c>
      <c r="K12" s="38"/>
      <c r="L12" s="22" t="s">
        <v>93</v>
      </c>
      <c r="M12" s="23">
        <v>28</v>
      </c>
      <c r="N12" s="23">
        <f t="shared" si="0"/>
        <v>11.194400000000002</v>
      </c>
    </row>
    <row r="13" spans="1:21" ht="19.5" customHeight="1" x14ac:dyDescent="0.25">
      <c r="A13" s="33">
        <v>5</v>
      </c>
      <c r="B13" s="34" t="s">
        <v>86</v>
      </c>
      <c r="C13" s="35" t="s">
        <v>88</v>
      </c>
      <c r="D13" s="33" t="s">
        <v>6</v>
      </c>
      <c r="E13" s="36" t="s">
        <v>7</v>
      </c>
      <c r="F13" s="36">
        <v>1.966</v>
      </c>
      <c r="G13" s="33" t="s">
        <v>12</v>
      </c>
      <c r="H13" s="36">
        <v>1.966</v>
      </c>
      <c r="I13" s="33"/>
      <c r="J13" s="37" t="s">
        <v>11</v>
      </c>
      <c r="K13" s="38"/>
      <c r="L13" s="22" t="s">
        <v>93</v>
      </c>
      <c r="M13" s="23">
        <v>28</v>
      </c>
      <c r="N13" s="23">
        <f t="shared" si="0"/>
        <v>11.009600000000001</v>
      </c>
    </row>
    <row r="14" spans="1:21" ht="19.5" customHeight="1" x14ac:dyDescent="0.25">
      <c r="A14" s="78">
        <v>6</v>
      </c>
      <c r="B14" s="34" t="s">
        <v>90</v>
      </c>
      <c r="C14" s="35" t="s">
        <v>89</v>
      </c>
      <c r="D14" s="33" t="s">
        <v>6</v>
      </c>
      <c r="E14" s="36" t="s">
        <v>7</v>
      </c>
      <c r="F14" s="36">
        <v>1.482</v>
      </c>
      <c r="G14" s="33" t="s">
        <v>12</v>
      </c>
      <c r="H14" s="36">
        <v>1.482</v>
      </c>
      <c r="I14" s="33"/>
      <c r="J14" s="37" t="s">
        <v>11</v>
      </c>
      <c r="K14" s="38"/>
      <c r="L14" s="22" t="s">
        <v>93</v>
      </c>
      <c r="M14" s="23">
        <v>28</v>
      </c>
      <c r="N14" s="23">
        <f t="shared" si="0"/>
        <v>8.2992000000000008</v>
      </c>
      <c r="P14" s="71"/>
    </row>
    <row r="15" spans="1:21" ht="19.5" customHeight="1" x14ac:dyDescent="0.25">
      <c r="A15" s="33">
        <v>8</v>
      </c>
      <c r="B15" s="34" t="s">
        <v>91</v>
      </c>
      <c r="C15" s="35" t="s">
        <v>92</v>
      </c>
      <c r="D15" s="33" t="s">
        <v>32</v>
      </c>
      <c r="E15" s="36" t="s">
        <v>82</v>
      </c>
      <c r="F15" s="36">
        <v>33.061999999999998</v>
      </c>
      <c r="G15" s="33" t="s">
        <v>12</v>
      </c>
      <c r="H15" s="36">
        <v>33.061999999999998</v>
      </c>
      <c r="I15" s="33"/>
      <c r="J15" s="37" t="s">
        <v>11</v>
      </c>
      <c r="K15" s="38"/>
      <c r="L15" s="22" t="s">
        <v>93</v>
      </c>
      <c r="M15" s="23">
        <v>28</v>
      </c>
      <c r="N15" s="23">
        <f>SUM(F15*M15*0.2)</f>
        <v>185.1472</v>
      </c>
      <c r="P15" s="71"/>
    </row>
    <row r="16" spans="1:21" s="71" customFormat="1" ht="19.5" customHeight="1" thickBot="1" x14ac:dyDescent="0.3">
      <c r="A16" s="79">
        <v>9</v>
      </c>
      <c r="B16" s="24" t="s">
        <v>39</v>
      </c>
      <c r="C16" s="80" t="s">
        <v>68</v>
      </c>
      <c r="D16" s="25" t="s">
        <v>6</v>
      </c>
      <c r="E16" s="25" t="s">
        <v>8</v>
      </c>
      <c r="F16" s="26">
        <v>3</v>
      </c>
      <c r="G16" s="25" t="s">
        <v>12</v>
      </c>
      <c r="H16" s="26">
        <v>3</v>
      </c>
      <c r="I16" s="25"/>
      <c r="J16" s="81" t="s">
        <v>11</v>
      </c>
      <c r="K16" s="38"/>
      <c r="L16" s="82" t="s">
        <v>175</v>
      </c>
      <c r="M16" s="83">
        <v>28</v>
      </c>
      <c r="N16" s="83">
        <f>SUM(F16*M16*0.2)</f>
        <v>16.8</v>
      </c>
    </row>
    <row r="17" spans="1:15" ht="16.5" thickBot="1" x14ac:dyDescent="0.3">
      <c r="A17" s="99"/>
      <c r="B17" s="100"/>
      <c r="C17" s="101" t="s">
        <v>40</v>
      </c>
      <c r="D17" s="100"/>
      <c r="E17" s="104"/>
      <c r="F17" s="103">
        <f>SUM(F9:F16)</f>
        <v>43.555</v>
      </c>
      <c r="G17" s="102"/>
      <c r="H17" s="103">
        <f>SUM(H9:H16)</f>
        <v>43.555</v>
      </c>
      <c r="I17" s="104"/>
      <c r="J17" s="107"/>
      <c r="K17" s="105"/>
      <c r="L17" s="104"/>
      <c r="M17" s="105"/>
      <c r="N17" s="106"/>
    </row>
    <row r="18" spans="1:15" x14ac:dyDescent="0.25">
      <c r="A18" s="134" t="s">
        <v>179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</row>
    <row r="19" spans="1:15" ht="19.5" customHeight="1" x14ac:dyDescent="0.25">
      <c r="A19" s="21">
        <v>10</v>
      </c>
      <c r="B19" s="39" t="s">
        <v>20</v>
      </c>
      <c r="C19" s="40" t="s">
        <v>71</v>
      </c>
      <c r="D19" s="21" t="s">
        <v>32</v>
      </c>
      <c r="E19" s="21" t="s">
        <v>85</v>
      </c>
      <c r="F19" s="41">
        <v>1.5</v>
      </c>
      <c r="G19" s="21" t="s">
        <v>12</v>
      </c>
      <c r="H19" s="41">
        <v>1.5</v>
      </c>
      <c r="I19" s="39"/>
      <c r="J19" s="74" t="s">
        <v>11</v>
      </c>
      <c r="K19" s="38"/>
      <c r="L19" s="22" t="s">
        <v>79</v>
      </c>
      <c r="M19" s="23">
        <v>30</v>
      </c>
      <c r="N19" s="23">
        <f t="shared" ref="N19:N46" si="1">SUM(F19*M19*0.2)</f>
        <v>9</v>
      </c>
    </row>
    <row r="20" spans="1:15" ht="19.5" customHeight="1" x14ac:dyDescent="0.25">
      <c r="A20" s="21">
        <v>11</v>
      </c>
      <c r="B20" s="34" t="s">
        <v>30</v>
      </c>
      <c r="C20" s="35" t="s">
        <v>94</v>
      </c>
      <c r="D20" s="33" t="s">
        <v>6</v>
      </c>
      <c r="E20" s="33" t="s">
        <v>7</v>
      </c>
      <c r="F20" s="36">
        <v>6.9989999999999997</v>
      </c>
      <c r="G20" s="33" t="s">
        <v>12</v>
      </c>
      <c r="H20" s="36">
        <v>6.9989999999999997</v>
      </c>
      <c r="I20" s="34"/>
      <c r="J20" s="37" t="s">
        <v>11</v>
      </c>
      <c r="K20" s="38"/>
      <c r="L20" s="84" t="s">
        <v>93</v>
      </c>
      <c r="M20" s="85">
        <v>30</v>
      </c>
      <c r="N20" s="23">
        <f t="shared" si="1"/>
        <v>41.994</v>
      </c>
    </row>
    <row r="21" spans="1:15" ht="19.5" customHeight="1" x14ac:dyDescent="0.25">
      <c r="A21" s="21">
        <v>12</v>
      </c>
      <c r="B21" s="39" t="s">
        <v>30</v>
      </c>
      <c r="C21" s="40" t="s">
        <v>41</v>
      </c>
      <c r="D21" s="21" t="s">
        <v>6</v>
      </c>
      <c r="E21" s="41" t="s">
        <v>7</v>
      </c>
      <c r="F21" s="41">
        <v>4.6989999999999998</v>
      </c>
      <c r="G21" s="21" t="s">
        <v>12</v>
      </c>
      <c r="H21" s="41">
        <v>4.6989999999999998</v>
      </c>
      <c r="I21" s="43"/>
      <c r="J21" s="74" t="s">
        <v>11</v>
      </c>
      <c r="L21" s="22" t="s">
        <v>79</v>
      </c>
      <c r="M21" s="23">
        <v>30</v>
      </c>
      <c r="N21" s="23">
        <f t="shared" si="1"/>
        <v>28.194000000000003</v>
      </c>
    </row>
    <row r="22" spans="1:15" ht="19.5" customHeight="1" x14ac:dyDescent="0.25">
      <c r="A22" s="21">
        <v>13</v>
      </c>
      <c r="B22" s="39" t="s">
        <v>30</v>
      </c>
      <c r="C22" s="40" t="s">
        <v>42</v>
      </c>
      <c r="D22" s="21" t="s">
        <v>6</v>
      </c>
      <c r="E22" s="41" t="s">
        <v>7</v>
      </c>
      <c r="F22" s="41">
        <v>3.2</v>
      </c>
      <c r="G22" s="21" t="s">
        <v>12</v>
      </c>
      <c r="H22" s="41">
        <v>3.2</v>
      </c>
      <c r="I22" s="43"/>
      <c r="J22" s="74" t="s">
        <v>11</v>
      </c>
      <c r="L22" s="22" t="s">
        <v>79</v>
      </c>
      <c r="M22" s="23">
        <v>30</v>
      </c>
      <c r="N22" s="23">
        <f t="shared" si="1"/>
        <v>19.200000000000003</v>
      </c>
    </row>
    <row r="23" spans="1:15" ht="19.5" customHeight="1" x14ac:dyDescent="0.25">
      <c r="A23" s="21">
        <v>14</v>
      </c>
      <c r="B23" s="39" t="s">
        <v>30</v>
      </c>
      <c r="C23" s="40" t="s">
        <v>95</v>
      </c>
      <c r="D23" s="21" t="s">
        <v>6</v>
      </c>
      <c r="E23" s="41" t="s">
        <v>8</v>
      </c>
      <c r="F23" s="41">
        <v>1.399</v>
      </c>
      <c r="G23" s="21" t="s">
        <v>12</v>
      </c>
      <c r="H23" s="41">
        <v>1.399</v>
      </c>
      <c r="I23" s="43"/>
      <c r="J23" s="74" t="s">
        <v>11</v>
      </c>
      <c r="L23" s="22" t="s">
        <v>93</v>
      </c>
      <c r="M23" s="23">
        <v>30</v>
      </c>
      <c r="N23" s="23">
        <f t="shared" si="1"/>
        <v>8.3940000000000001</v>
      </c>
    </row>
    <row r="24" spans="1:15" ht="19.5" customHeight="1" x14ac:dyDescent="0.25">
      <c r="A24" s="21">
        <v>15</v>
      </c>
      <c r="B24" s="39" t="s">
        <v>30</v>
      </c>
      <c r="C24" s="40" t="s">
        <v>96</v>
      </c>
      <c r="D24" s="21" t="s">
        <v>6</v>
      </c>
      <c r="E24" s="41" t="s">
        <v>8</v>
      </c>
      <c r="F24" s="41">
        <v>2.5990000000000002</v>
      </c>
      <c r="G24" s="21" t="s">
        <v>12</v>
      </c>
      <c r="H24" s="41">
        <v>2.5990000000000002</v>
      </c>
      <c r="I24" s="43"/>
      <c r="J24" s="74" t="s">
        <v>11</v>
      </c>
      <c r="L24" s="22" t="s">
        <v>93</v>
      </c>
      <c r="M24" s="23">
        <v>30</v>
      </c>
      <c r="N24" s="23">
        <f t="shared" si="1"/>
        <v>15.594000000000001</v>
      </c>
    </row>
    <row r="25" spans="1:15" ht="19.5" customHeight="1" x14ac:dyDescent="0.25">
      <c r="A25" s="21">
        <v>16</v>
      </c>
      <c r="B25" s="39" t="s">
        <v>30</v>
      </c>
      <c r="C25" s="40" t="s">
        <v>97</v>
      </c>
      <c r="D25" s="21" t="s">
        <v>6</v>
      </c>
      <c r="E25" s="41" t="s">
        <v>8</v>
      </c>
      <c r="F25" s="41">
        <v>0.9</v>
      </c>
      <c r="G25" s="21" t="s">
        <v>12</v>
      </c>
      <c r="H25" s="41">
        <v>0.9</v>
      </c>
      <c r="I25" s="43"/>
      <c r="J25" s="74" t="s">
        <v>11</v>
      </c>
      <c r="L25" s="22" t="s">
        <v>93</v>
      </c>
      <c r="M25" s="23">
        <v>30</v>
      </c>
      <c r="N25" s="23">
        <f t="shared" si="1"/>
        <v>5.4</v>
      </c>
    </row>
    <row r="26" spans="1:15" ht="19.5" customHeight="1" x14ac:dyDescent="0.25">
      <c r="A26" s="21">
        <v>17</v>
      </c>
      <c r="B26" s="39" t="s">
        <v>30</v>
      </c>
      <c r="C26" s="40" t="s">
        <v>98</v>
      </c>
      <c r="D26" s="21" t="s">
        <v>6</v>
      </c>
      <c r="E26" s="41" t="s">
        <v>8</v>
      </c>
      <c r="F26" s="41">
        <v>2.4</v>
      </c>
      <c r="G26" s="21" t="s">
        <v>12</v>
      </c>
      <c r="H26" s="41">
        <v>2.4</v>
      </c>
      <c r="I26" s="43"/>
      <c r="J26" s="74" t="s">
        <v>11</v>
      </c>
      <c r="L26" s="22" t="s">
        <v>93</v>
      </c>
      <c r="M26" s="23">
        <v>30</v>
      </c>
      <c r="N26" s="23">
        <f t="shared" si="1"/>
        <v>14.4</v>
      </c>
    </row>
    <row r="27" spans="1:15" ht="19.5" customHeight="1" x14ac:dyDescent="0.25">
      <c r="A27" s="21">
        <v>18</v>
      </c>
      <c r="B27" s="39" t="s">
        <v>30</v>
      </c>
      <c r="C27" s="40" t="s">
        <v>99</v>
      </c>
      <c r="D27" s="21" t="s">
        <v>6</v>
      </c>
      <c r="E27" s="41" t="s">
        <v>8</v>
      </c>
      <c r="F27" s="41">
        <v>2.399</v>
      </c>
      <c r="G27" s="21" t="s">
        <v>12</v>
      </c>
      <c r="H27" s="41">
        <v>2.399</v>
      </c>
      <c r="I27" s="43"/>
      <c r="J27" s="74" t="s">
        <v>11</v>
      </c>
      <c r="L27" s="22" t="s">
        <v>93</v>
      </c>
      <c r="M27" s="23">
        <v>30</v>
      </c>
      <c r="N27" s="23">
        <f t="shared" si="1"/>
        <v>14.394</v>
      </c>
    </row>
    <row r="28" spans="1:15" ht="19.5" customHeight="1" x14ac:dyDescent="0.25">
      <c r="A28" s="21">
        <v>19</v>
      </c>
      <c r="B28" s="3" t="s">
        <v>30</v>
      </c>
      <c r="C28" s="86" t="s">
        <v>100</v>
      </c>
      <c r="D28" s="77" t="s">
        <v>6</v>
      </c>
      <c r="E28" s="2" t="s">
        <v>8</v>
      </c>
      <c r="F28" s="2">
        <v>2.3980000000000001</v>
      </c>
      <c r="G28" s="77" t="s">
        <v>12</v>
      </c>
      <c r="H28" s="2">
        <v>2.3980000000000001</v>
      </c>
      <c r="I28" s="87"/>
      <c r="J28" s="88" t="s">
        <v>11</v>
      </c>
      <c r="K28" s="89"/>
      <c r="L28" s="90" t="s">
        <v>93</v>
      </c>
      <c r="M28" s="91">
        <v>30</v>
      </c>
      <c r="N28" s="23">
        <f t="shared" si="1"/>
        <v>14.388</v>
      </c>
      <c r="O28" s="72"/>
    </row>
    <row r="29" spans="1:15" ht="19.5" customHeight="1" x14ac:dyDescent="0.25">
      <c r="A29" s="21">
        <v>20</v>
      </c>
      <c r="B29" s="24" t="s">
        <v>30</v>
      </c>
      <c r="C29" s="80" t="s">
        <v>43</v>
      </c>
      <c r="D29" s="25" t="s">
        <v>6</v>
      </c>
      <c r="E29" s="25" t="s">
        <v>8</v>
      </c>
      <c r="F29" s="26">
        <v>1.9</v>
      </c>
      <c r="G29" s="25" t="s">
        <v>12</v>
      </c>
      <c r="H29" s="26">
        <v>1.9</v>
      </c>
      <c r="I29" s="42"/>
      <c r="J29" s="75" t="s">
        <v>11</v>
      </c>
      <c r="L29" s="82" t="s">
        <v>79</v>
      </c>
      <c r="M29" s="83">
        <v>30</v>
      </c>
      <c r="N29" s="83">
        <f t="shared" si="1"/>
        <v>11.4</v>
      </c>
    </row>
    <row r="30" spans="1:15" ht="19.5" customHeight="1" x14ac:dyDescent="0.25">
      <c r="A30" s="21">
        <v>21</v>
      </c>
      <c r="B30" s="39" t="s">
        <v>30</v>
      </c>
      <c r="C30" s="40" t="s">
        <v>101</v>
      </c>
      <c r="D30" s="21" t="s">
        <v>6</v>
      </c>
      <c r="E30" s="21" t="s">
        <v>19</v>
      </c>
      <c r="F30" s="41">
        <v>3.899</v>
      </c>
      <c r="G30" s="21" t="s">
        <v>12</v>
      </c>
      <c r="H30" s="41">
        <v>3.899</v>
      </c>
      <c r="I30" s="43"/>
      <c r="J30" s="74" t="s">
        <v>11</v>
      </c>
      <c r="K30" s="44"/>
      <c r="L30" s="22" t="s">
        <v>93</v>
      </c>
      <c r="M30" s="23">
        <v>30</v>
      </c>
      <c r="N30" s="23">
        <f t="shared" si="1"/>
        <v>23.394000000000002</v>
      </c>
    </row>
    <row r="31" spans="1:15" ht="19.5" customHeight="1" x14ac:dyDescent="0.25">
      <c r="A31" s="21">
        <v>22</v>
      </c>
      <c r="B31" s="39" t="s">
        <v>21</v>
      </c>
      <c r="C31" s="40" t="s">
        <v>102</v>
      </c>
      <c r="D31" s="21" t="s">
        <v>6</v>
      </c>
      <c r="E31" s="41" t="s">
        <v>8</v>
      </c>
      <c r="F31" s="41">
        <v>1.702</v>
      </c>
      <c r="G31" s="21" t="s">
        <v>12</v>
      </c>
      <c r="H31" s="41">
        <v>1.702</v>
      </c>
      <c r="I31" s="43"/>
      <c r="J31" s="74" t="s">
        <v>11</v>
      </c>
      <c r="K31" s="44"/>
      <c r="L31" s="45" t="s">
        <v>93</v>
      </c>
      <c r="M31" s="23">
        <v>30</v>
      </c>
      <c r="N31" s="23">
        <f t="shared" si="1"/>
        <v>10.212000000000002</v>
      </c>
    </row>
    <row r="32" spans="1:15" ht="19.5" customHeight="1" x14ac:dyDescent="0.25">
      <c r="A32" s="21">
        <v>23</v>
      </c>
      <c r="B32" s="39" t="s">
        <v>31</v>
      </c>
      <c r="C32" s="40" t="s">
        <v>193</v>
      </c>
      <c r="D32" s="21" t="s">
        <v>6</v>
      </c>
      <c r="E32" s="41" t="s">
        <v>7</v>
      </c>
      <c r="F32" s="41">
        <v>3.7730000000000001</v>
      </c>
      <c r="G32" s="21" t="s">
        <v>12</v>
      </c>
      <c r="H32" s="41">
        <v>3.7730000000000001</v>
      </c>
      <c r="I32" s="43"/>
      <c r="J32" s="74" t="s">
        <v>11</v>
      </c>
      <c r="K32" s="92"/>
      <c r="L32" s="22" t="s">
        <v>93</v>
      </c>
      <c r="M32" s="23">
        <v>30</v>
      </c>
      <c r="N32" s="23">
        <f t="shared" si="1"/>
        <v>22.638000000000002</v>
      </c>
    </row>
    <row r="33" spans="1:15" ht="19.5" customHeight="1" x14ac:dyDescent="0.25">
      <c r="A33" s="21">
        <v>24</v>
      </c>
      <c r="B33" s="39" t="s">
        <v>31</v>
      </c>
      <c r="C33" s="40" t="s">
        <v>194</v>
      </c>
      <c r="D33" s="21" t="s">
        <v>6</v>
      </c>
      <c r="E33" s="41" t="s">
        <v>7</v>
      </c>
      <c r="F33" s="41">
        <v>5.8310000000000004</v>
      </c>
      <c r="G33" s="21" t="s">
        <v>12</v>
      </c>
      <c r="H33" s="41">
        <v>5.8310000000000004</v>
      </c>
      <c r="I33" s="43"/>
      <c r="J33" s="74" t="s">
        <v>11</v>
      </c>
      <c r="K33" s="92"/>
      <c r="L33" s="22" t="s">
        <v>93</v>
      </c>
      <c r="M33" s="23">
        <v>30</v>
      </c>
      <c r="N33" s="23">
        <f t="shared" si="1"/>
        <v>34.986000000000004</v>
      </c>
    </row>
    <row r="34" spans="1:15" ht="19.5" customHeight="1" x14ac:dyDescent="0.25">
      <c r="A34" s="21">
        <v>25</v>
      </c>
      <c r="B34" s="39" t="s">
        <v>31</v>
      </c>
      <c r="C34" s="40" t="s">
        <v>195</v>
      </c>
      <c r="D34" s="21" t="s">
        <v>6</v>
      </c>
      <c r="E34" s="41" t="s">
        <v>7</v>
      </c>
      <c r="F34" s="41">
        <v>3.9390000000000001</v>
      </c>
      <c r="G34" s="21" t="s">
        <v>12</v>
      </c>
      <c r="H34" s="41">
        <v>3.9390000000000001</v>
      </c>
      <c r="I34" s="43"/>
      <c r="J34" s="74" t="s">
        <v>11</v>
      </c>
      <c r="K34" s="92"/>
      <c r="L34" s="22" t="s">
        <v>93</v>
      </c>
      <c r="M34" s="23">
        <v>30</v>
      </c>
      <c r="N34" s="23">
        <f t="shared" si="1"/>
        <v>23.634</v>
      </c>
    </row>
    <row r="35" spans="1:15" ht="19.5" customHeight="1" x14ac:dyDescent="0.25">
      <c r="A35" s="21">
        <v>26</v>
      </c>
      <c r="B35" s="39" t="s">
        <v>31</v>
      </c>
      <c r="C35" s="40" t="s">
        <v>196</v>
      </c>
      <c r="D35" s="21" t="s">
        <v>6</v>
      </c>
      <c r="E35" s="41" t="s">
        <v>7</v>
      </c>
      <c r="F35" s="41">
        <v>4</v>
      </c>
      <c r="G35" s="21" t="s">
        <v>12</v>
      </c>
      <c r="H35" s="41">
        <v>4</v>
      </c>
      <c r="I35" s="43"/>
      <c r="J35" s="74" t="s">
        <v>11</v>
      </c>
      <c r="K35" s="44"/>
      <c r="L35" s="22" t="s">
        <v>79</v>
      </c>
      <c r="M35" s="23">
        <v>30</v>
      </c>
      <c r="N35" s="23">
        <f t="shared" si="1"/>
        <v>24</v>
      </c>
    </row>
    <row r="36" spans="1:15" ht="19.5" customHeight="1" x14ac:dyDescent="0.25">
      <c r="A36" s="21">
        <v>27</v>
      </c>
      <c r="B36" s="39" t="s">
        <v>31</v>
      </c>
      <c r="C36" s="40" t="s">
        <v>197</v>
      </c>
      <c r="D36" s="21" t="s">
        <v>6</v>
      </c>
      <c r="E36" s="41" t="s">
        <v>7</v>
      </c>
      <c r="F36" s="41">
        <v>3.399</v>
      </c>
      <c r="G36" s="21" t="s">
        <v>12</v>
      </c>
      <c r="H36" s="41">
        <v>3.399</v>
      </c>
      <c r="I36" s="43"/>
      <c r="J36" s="74" t="s">
        <v>11</v>
      </c>
      <c r="K36" s="92"/>
      <c r="L36" s="22" t="s">
        <v>93</v>
      </c>
      <c r="M36" s="23">
        <v>30</v>
      </c>
      <c r="N36" s="23">
        <f t="shared" si="1"/>
        <v>20.394000000000002</v>
      </c>
      <c r="O36" s="49"/>
    </row>
    <row r="37" spans="1:15" ht="19.5" customHeight="1" x14ac:dyDescent="0.25">
      <c r="A37" s="21">
        <v>28</v>
      </c>
      <c r="B37" s="39" t="s">
        <v>103</v>
      </c>
      <c r="C37" s="40" t="s">
        <v>104</v>
      </c>
      <c r="D37" s="21" t="s">
        <v>69</v>
      </c>
      <c r="E37" s="41" t="s">
        <v>7</v>
      </c>
      <c r="F37" s="41">
        <v>2.5</v>
      </c>
      <c r="G37" s="21" t="s">
        <v>12</v>
      </c>
      <c r="H37" s="41">
        <v>2.5</v>
      </c>
      <c r="I37" s="43"/>
      <c r="J37" s="74" t="s">
        <v>11</v>
      </c>
      <c r="K37" s="44"/>
      <c r="L37" s="22" t="s">
        <v>93</v>
      </c>
      <c r="M37" s="23">
        <v>30</v>
      </c>
      <c r="N37" s="23">
        <f t="shared" si="1"/>
        <v>15</v>
      </c>
    </row>
    <row r="38" spans="1:15" ht="19.5" customHeight="1" x14ac:dyDescent="0.25">
      <c r="A38" s="21">
        <v>29</v>
      </c>
      <c r="B38" s="39" t="s">
        <v>103</v>
      </c>
      <c r="C38" s="40" t="s">
        <v>105</v>
      </c>
      <c r="D38" s="21" t="s">
        <v>69</v>
      </c>
      <c r="E38" s="41" t="s">
        <v>7</v>
      </c>
      <c r="F38" s="41">
        <v>14.099</v>
      </c>
      <c r="G38" s="21" t="s">
        <v>12</v>
      </c>
      <c r="H38" s="41">
        <v>14.099</v>
      </c>
      <c r="I38" s="43"/>
      <c r="J38" s="74" t="s">
        <v>11</v>
      </c>
      <c r="K38" s="44"/>
      <c r="L38" s="22" t="s">
        <v>93</v>
      </c>
      <c r="M38" s="23">
        <v>30</v>
      </c>
      <c r="N38" s="23">
        <f t="shared" si="1"/>
        <v>84.594000000000008</v>
      </c>
    </row>
    <row r="39" spans="1:15" s="27" customFormat="1" ht="19.5" customHeight="1" x14ac:dyDescent="0.25">
      <c r="A39" s="21">
        <v>30</v>
      </c>
      <c r="B39" s="39" t="s">
        <v>22</v>
      </c>
      <c r="C39" s="40" t="s">
        <v>72</v>
      </c>
      <c r="D39" s="21" t="s">
        <v>6</v>
      </c>
      <c r="E39" s="41" t="s">
        <v>7</v>
      </c>
      <c r="F39" s="41">
        <v>2.0990000000000002</v>
      </c>
      <c r="G39" s="21" t="s">
        <v>12</v>
      </c>
      <c r="H39" s="41">
        <v>2.0990000000000002</v>
      </c>
      <c r="I39" s="46"/>
      <c r="J39" s="74" t="s">
        <v>11</v>
      </c>
      <c r="K39" s="93"/>
      <c r="L39" s="22" t="s">
        <v>79</v>
      </c>
      <c r="M39" s="23">
        <v>30</v>
      </c>
      <c r="N39" s="23">
        <f t="shared" si="1"/>
        <v>12.594000000000001</v>
      </c>
    </row>
    <row r="40" spans="1:15" s="4" customFormat="1" ht="19.5" customHeight="1" x14ac:dyDescent="0.25">
      <c r="A40" s="21">
        <v>31</v>
      </c>
      <c r="B40" s="3" t="s">
        <v>22</v>
      </c>
      <c r="C40" s="86" t="s">
        <v>106</v>
      </c>
      <c r="D40" s="77" t="s">
        <v>170</v>
      </c>
      <c r="E40" s="2" t="s">
        <v>7</v>
      </c>
      <c r="F40" s="2">
        <v>2.0880000000000001</v>
      </c>
      <c r="G40" s="77" t="s">
        <v>12</v>
      </c>
      <c r="H40" s="2">
        <v>2.0880000000000001</v>
      </c>
      <c r="I40" s="94"/>
      <c r="J40" s="88" t="s">
        <v>11</v>
      </c>
      <c r="K40" s="12"/>
      <c r="L40" s="90" t="s">
        <v>79</v>
      </c>
      <c r="M40" s="91">
        <v>30</v>
      </c>
      <c r="N40" s="23">
        <f t="shared" si="1"/>
        <v>12.528</v>
      </c>
      <c r="O40" s="27"/>
    </row>
    <row r="41" spans="1:15" s="27" customFormat="1" ht="19.5" customHeight="1" x14ac:dyDescent="0.25">
      <c r="A41" s="21">
        <v>32</v>
      </c>
      <c r="B41" s="39" t="s">
        <v>22</v>
      </c>
      <c r="C41" s="40" t="s">
        <v>107</v>
      </c>
      <c r="D41" s="77" t="s">
        <v>170</v>
      </c>
      <c r="E41" s="41" t="s">
        <v>19</v>
      </c>
      <c r="F41" s="41">
        <v>4.657</v>
      </c>
      <c r="G41" s="21" t="s">
        <v>12</v>
      </c>
      <c r="H41" s="41">
        <v>4.657</v>
      </c>
      <c r="I41" s="46"/>
      <c r="J41" s="74" t="s">
        <v>11</v>
      </c>
      <c r="K41" s="93"/>
      <c r="L41" s="22" t="s">
        <v>93</v>
      </c>
      <c r="M41" s="23">
        <v>30</v>
      </c>
      <c r="N41" s="23">
        <f t="shared" si="1"/>
        <v>27.942000000000004</v>
      </c>
    </row>
    <row r="42" spans="1:15" s="27" customFormat="1" ht="19.5" customHeight="1" x14ac:dyDescent="0.25">
      <c r="A42" s="21">
        <v>33</v>
      </c>
      <c r="B42" s="34" t="s">
        <v>22</v>
      </c>
      <c r="C42" s="35" t="s">
        <v>73</v>
      </c>
      <c r="D42" s="1" t="s">
        <v>170</v>
      </c>
      <c r="E42" s="36" t="s">
        <v>19</v>
      </c>
      <c r="F42" s="36">
        <v>2.952</v>
      </c>
      <c r="G42" s="33" t="s">
        <v>12</v>
      </c>
      <c r="H42" s="36">
        <v>2.952</v>
      </c>
      <c r="I42" s="95"/>
      <c r="J42" s="37" t="s">
        <v>11</v>
      </c>
      <c r="L42" s="84" t="s">
        <v>79</v>
      </c>
      <c r="M42" s="85">
        <v>30</v>
      </c>
      <c r="N42" s="85">
        <f t="shared" si="1"/>
        <v>17.712</v>
      </c>
    </row>
    <row r="43" spans="1:15" s="27" customFormat="1" ht="19.5" customHeight="1" x14ac:dyDescent="0.25">
      <c r="A43" s="21">
        <v>34</v>
      </c>
      <c r="B43" s="39" t="s">
        <v>22</v>
      </c>
      <c r="C43" s="40" t="s">
        <v>74</v>
      </c>
      <c r="D43" s="21" t="s">
        <v>6</v>
      </c>
      <c r="E43" s="41" t="s">
        <v>7</v>
      </c>
      <c r="F43" s="41">
        <v>1.4990000000000001</v>
      </c>
      <c r="G43" s="21" t="s">
        <v>12</v>
      </c>
      <c r="H43" s="41">
        <v>1.4990000000000001</v>
      </c>
      <c r="I43" s="46"/>
      <c r="J43" s="74" t="s">
        <v>11</v>
      </c>
      <c r="L43" s="22" t="s">
        <v>79</v>
      </c>
      <c r="M43" s="23">
        <v>30</v>
      </c>
      <c r="N43" s="23">
        <f t="shared" si="1"/>
        <v>8.9940000000000015</v>
      </c>
    </row>
    <row r="44" spans="1:15" s="27" customFormat="1" ht="19.5" customHeight="1" x14ac:dyDescent="0.25">
      <c r="A44" s="21">
        <v>35</v>
      </c>
      <c r="B44" s="39" t="s">
        <v>22</v>
      </c>
      <c r="C44" s="40" t="s">
        <v>75</v>
      </c>
      <c r="D44" s="21" t="s">
        <v>6</v>
      </c>
      <c r="E44" s="41" t="s">
        <v>7</v>
      </c>
      <c r="F44" s="41">
        <v>0.8</v>
      </c>
      <c r="G44" s="21" t="s">
        <v>12</v>
      </c>
      <c r="H44" s="41">
        <v>0.8</v>
      </c>
      <c r="I44" s="46"/>
      <c r="J44" s="74" t="s">
        <v>11</v>
      </c>
      <c r="L44" s="22" t="s">
        <v>79</v>
      </c>
      <c r="M44" s="23">
        <v>30</v>
      </c>
      <c r="N44" s="23">
        <f t="shared" si="1"/>
        <v>4.8000000000000007</v>
      </c>
    </row>
    <row r="45" spans="1:15" s="48" customFormat="1" ht="19.5" customHeight="1" x14ac:dyDescent="0.3">
      <c r="A45" s="21">
        <v>36</v>
      </c>
      <c r="B45" s="39" t="s">
        <v>22</v>
      </c>
      <c r="C45" s="40" t="s">
        <v>108</v>
      </c>
      <c r="D45" s="21" t="s">
        <v>6</v>
      </c>
      <c r="E45" s="41" t="s">
        <v>7</v>
      </c>
      <c r="F45" s="41">
        <v>1.079</v>
      </c>
      <c r="G45" s="21" t="s">
        <v>12</v>
      </c>
      <c r="H45" s="41">
        <v>1.079</v>
      </c>
      <c r="I45" s="46"/>
      <c r="J45" s="74" t="s">
        <v>11</v>
      </c>
      <c r="K45" s="27"/>
      <c r="L45" s="22" t="s">
        <v>93</v>
      </c>
      <c r="M45" s="23">
        <v>30</v>
      </c>
      <c r="N45" s="23">
        <f t="shared" si="1"/>
        <v>6.4740000000000002</v>
      </c>
      <c r="O45" s="27"/>
    </row>
    <row r="46" spans="1:15" s="48" customFormat="1" ht="19.5" customHeight="1" x14ac:dyDescent="0.3">
      <c r="A46" s="21">
        <v>37</v>
      </c>
      <c r="B46" s="39" t="s">
        <v>22</v>
      </c>
      <c r="C46" s="40" t="s">
        <v>109</v>
      </c>
      <c r="D46" s="21" t="s">
        <v>6</v>
      </c>
      <c r="E46" s="41" t="s">
        <v>7</v>
      </c>
      <c r="F46" s="41">
        <v>1</v>
      </c>
      <c r="G46" s="21" t="s">
        <v>12</v>
      </c>
      <c r="H46" s="41">
        <v>1</v>
      </c>
      <c r="I46" s="46"/>
      <c r="J46" s="74" t="s">
        <v>11</v>
      </c>
      <c r="K46" s="27"/>
      <c r="L46" s="22" t="s">
        <v>93</v>
      </c>
      <c r="M46" s="23">
        <v>30</v>
      </c>
      <c r="N46" s="23">
        <f t="shared" si="1"/>
        <v>6</v>
      </c>
      <c r="O46" s="27"/>
    </row>
    <row r="47" spans="1:15" ht="19.5" customHeight="1" x14ac:dyDescent="0.25">
      <c r="A47" s="21">
        <v>38</v>
      </c>
      <c r="B47" s="39" t="s">
        <v>22</v>
      </c>
      <c r="C47" s="40" t="s">
        <v>76</v>
      </c>
      <c r="D47" s="21" t="s">
        <v>6</v>
      </c>
      <c r="E47" s="41" t="s">
        <v>7</v>
      </c>
      <c r="F47" s="41">
        <v>3.4990000000000001</v>
      </c>
      <c r="G47" s="21" t="s">
        <v>12</v>
      </c>
      <c r="H47" s="41">
        <v>3.4990000000000001</v>
      </c>
      <c r="I47" s="43"/>
      <c r="J47" s="74" t="s">
        <v>11</v>
      </c>
      <c r="L47" s="22" t="s">
        <v>79</v>
      </c>
      <c r="M47" s="23">
        <v>30</v>
      </c>
      <c r="N47" s="23">
        <f t="shared" ref="N47:N63" si="2">SUM(F47*M47*0.2)</f>
        <v>20.994</v>
      </c>
      <c r="O47" s="27"/>
    </row>
    <row r="48" spans="1:15" ht="19.5" customHeight="1" x14ac:dyDescent="0.25">
      <c r="A48" s="21">
        <v>39</v>
      </c>
      <c r="B48" s="39" t="s">
        <v>22</v>
      </c>
      <c r="C48" s="40" t="s">
        <v>110</v>
      </c>
      <c r="D48" s="21" t="s">
        <v>6</v>
      </c>
      <c r="E48" s="41" t="s">
        <v>19</v>
      </c>
      <c r="F48" s="41">
        <v>1</v>
      </c>
      <c r="G48" s="21" t="s">
        <v>12</v>
      </c>
      <c r="H48" s="41">
        <v>1</v>
      </c>
      <c r="I48" s="43"/>
      <c r="J48" s="74" t="s">
        <v>11</v>
      </c>
      <c r="K48" s="47"/>
      <c r="L48" s="22" t="s">
        <v>93</v>
      </c>
      <c r="M48" s="23">
        <v>30</v>
      </c>
      <c r="N48" s="23">
        <f t="shared" si="2"/>
        <v>6</v>
      </c>
      <c r="O48" s="27"/>
    </row>
    <row r="49" spans="1:14" s="27" customFormat="1" ht="19.5" customHeight="1" x14ac:dyDescent="0.25">
      <c r="A49" s="21">
        <v>40</v>
      </c>
      <c r="B49" s="39" t="s">
        <v>22</v>
      </c>
      <c r="C49" s="40" t="s">
        <v>77</v>
      </c>
      <c r="D49" s="21" t="s">
        <v>6</v>
      </c>
      <c r="E49" s="41" t="s">
        <v>7</v>
      </c>
      <c r="F49" s="41">
        <v>3.028</v>
      </c>
      <c r="G49" s="21" t="s">
        <v>12</v>
      </c>
      <c r="H49" s="41">
        <v>3.028</v>
      </c>
      <c r="I49" s="46"/>
      <c r="J49" s="74" t="s">
        <v>11</v>
      </c>
      <c r="L49" s="22" t="s">
        <v>79</v>
      </c>
      <c r="M49" s="23">
        <v>30</v>
      </c>
      <c r="N49" s="23">
        <f t="shared" si="2"/>
        <v>18.168000000000003</v>
      </c>
    </row>
    <row r="50" spans="1:14" s="27" customFormat="1" ht="19.5" customHeight="1" x14ac:dyDescent="0.25">
      <c r="A50" s="21">
        <v>41</v>
      </c>
      <c r="B50" s="39" t="s">
        <v>22</v>
      </c>
      <c r="C50" s="40" t="s">
        <v>111</v>
      </c>
      <c r="D50" s="21" t="s">
        <v>6</v>
      </c>
      <c r="E50" s="41" t="s">
        <v>7</v>
      </c>
      <c r="F50" s="26">
        <v>2</v>
      </c>
      <c r="G50" s="21" t="s">
        <v>12</v>
      </c>
      <c r="H50" s="26">
        <v>2</v>
      </c>
      <c r="I50" s="46"/>
      <c r="J50" s="74" t="s">
        <v>11</v>
      </c>
      <c r="K50" s="47"/>
      <c r="L50" s="22" t="s">
        <v>93</v>
      </c>
      <c r="M50" s="23">
        <v>30</v>
      </c>
      <c r="N50" s="23">
        <f t="shared" si="2"/>
        <v>12</v>
      </c>
    </row>
    <row r="51" spans="1:14" s="27" customFormat="1" ht="19.5" customHeight="1" x14ac:dyDescent="0.25">
      <c r="A51" s="21">
        <v>42</v>
      </c>
      <c r="B51" s="39" t="s">
        <v>22</v>
      </c>
      <c r="C51" s="40" t="s">
        <v>112</v>
      </c>
      <c r="D51" s="21" t="s">
        <v>6</v>
      </c>
      <c r="E51" s="41" t="s">
        <v>8</v>
      </c>
      <c r="F51" s="41">
        <v>7.9870000000000001</v>
      </c>
      <c r="G51" s="21" t="s">
        <v>12</v>
      </c>
      <c r="H51" s="41">
        <v>7.9870000000000001</v>
      </c>
      <c r="I51" s="46"/>
      <c r="J51" s="74" t="s">
        <v>11</v>
      </c>
      <c r="K51" s="96"/>
      <c r="L51" s="22" t="s">
        <v>93</v>
      </c>
      <c r="M51" s="23">
        <v>30</v>
      </c>
      <c r="N51" s="23">
        <f t="shared" si="2"/>
        <v>47.922000000000004</v>
      </c>
    </row>
    <row r="52" spans="1:14" s="27" customFormat="1" ht="19.5" customHeight="1" x14ac:dyDescent="0.25">
      <c r="A52" s="21">
        <v>43</v>
      </c>
      <c r="B52" s="39" t="s">
        <v>23</v>
      </c>
      <c r="C52" s="40" t="s">
        <v>114</v>
      </c>
      <c r="D52" s="21" t="s">
        <v>169</v>
      </c>
      <c r="E52" s="41" t="s">
        <v>7</v>
      </c>
      <c r="F52" s="41">
        <v>4.7</v>
      </c>
      <c r="G52" s="21" t="s">
        <v>12</v>
      </c>
      <c r="H52" s="41">
        <v>4.7</v>
      </c>
      <c r="I52" s="46"/>
      <c r="J52" s="74" t="s">
        <v>11</v>
      </c>
      <c r="K52" s="96"/>
      <c r="L52" s="22" t="s">
        <v>93</v>
      </c>
      <c r="M52" s="23">
        <v>30</v>
      </c>
      <c r="N52" s="23">
        <f t="shared" si="2"/>
        <v>28.200000000000003</v>
      </c>
    </row>
    <row r="53" spans="1:14" s="27" customFormat="1" ht="19.5" customHeight="1" x14ac:dyDescent="0.25">
      <c r="A53" s="21">
        <v>44</v>
      </c>
      <c r="B53" s="39" t="s">
        <v>23</v>
      </c>
      <c r="C53" s="21" t="s">
        <v>44</v>
      </c>
      <c r="D53" s="21" t="s">
        <v>169</v>
      </c>
      <c r="E53" s="41" t="s">
        <v>16</v>
      </c>
      <c r="F53" s="41">
        <v>2</v>
      </c>
      <c r="G53" s="21" t="s">
        <v>12</v>
      </c>
      <c r="H53" s="41">
        <v>2</v>
      </c>
      <c r="I53" s="21"/>
      <c r="J53" s="74" t="s">
        <v>11</v>
      </c>
      <c r="L53" s="22" t="s">
        <v>79</v>
      </c>
      <c r="M53" s="23">
        <v>30</v>
      </c>
      <c r="N53" s="23">
        <f t="shared" si="2"/>
        <v>12</v>
      </c>
    </row>
    <row r="54" spans="1:14" s="27" customFormat="1" ht="19.5" customHeight="1" x14ac:dyDescent="0.25">
      <c r="A54" s="21">
        <v>45</v>
      </c>
      <c r="B54" s="39" t="s">
        <v>23</v>
      </c>
      <c r="C54" s="21" t="s">
        <v>115</v>
      </c>
      <c r="D54" s="21" t="s">
        <v>169</v>
      </c>
      <c r="E54" s="41" t="s">
        <v>85</v>
      </c>
      <c r="F54" s="41">
        <v>1.9610000000000001</v>
      </c>
      <c r="G54" s="21" t="s">
        <v>12</v>
      </c>
      <c r="H54" s="41">
        <v>1.9610000000000001</v>
      </c>
      <c r="I54" s="21"/>
      <c r="J54" s="74" t="s">
        <v>11</v>
      </c>
      <c r="L54" s="22" t="s">
        <v>93</v>
      </c>
      <c r="M54" s="23">
        <v>30</v>
      </c>
      <c r="N54" s="23">
        <f t="shared" si="2"/>
        <v>11.766000000000002</v>
      </c>
    </row>
    <row r="55" spans="1:14" s="27" customFormat="1" ht="19.5" customHeight="1" x14ac:dyDescent="0.25">
      <c r="A55" s="21">
        <v>46</v>
      </c>
      <c r="B55" s="39" t="s">
        <v>23</v>
      </c>
      <c r="C55" s="21" t="s">
        <v>116</v>
      </c>
      <c r="D55" s="21" t="s">
        <v>169</v>
      </c>
      <c r="E55" s="41" t="s">
        <v>113</v>
      </c>
      <c r="F55" s="41">
        <v>5.4989999999999997</v>
      </c>
      <c r="G55" s="21" t="s">
        <v>12</v>
      </c>
      <c r="H55" s="41">
        <v>5.4989999999999997</v>
      </c>
      <c r="I55" s="21"/>
      <c r="J55" s="74" t="s">
        <v>11</v>
      </c>
      <c r="L55" s="22" t="s">
        <v>93</v>
      </c>
      <c r="M55" s="23">
        <v>30</v>
      </c>
      <c r="N55" s="23">
        <f t="shared" si="2"/>
        <v>32.994</v>
      </c>
    </row>
    <row r="56" spans="1:14" s="27" customFormat="1" ht="19.5" customHeight="1" x14ac:dyDescent="0.25">
      <c r="A56" s="21">
        <v>47</v>
      </c>
      <c r="B56" s="39" t="s">
        <v>23</v>
      </c>
      <c r="C56" s="21" t="s">
        <v>117</v>
      </c>
      <c r="D56" s="21" t="s">
        <v>169</v>
      </c>
      <c r="E56" s="41" t="s">
        <v>113</v>
      </c>
      <c r="F56" s="41">
        <v>2.8</v>
      </c>
      <c r="G56" s="21" t="s">
        <v>12</v>
      </c>
      <c r="H56" s="41">
        <v>2.8</v>
      </c>
      <c r="I56" s="21"/>
      <c r="J56" s="74" t="s">
        <v>11</v>
      </c>
      <c r="L56" s="22" t="s">
        <v>93</v>
      </c>
      <c r="M56" s="23">
        <v>30</v>
      </c>
      <c r="N56" s="23">
        <f t="shared" si="2"/>
        <v>16.8</v>
      </c>
    </row>
    <row r="57" spans="1:14" s="27" customFormat="1" ht="19.5" customHeight="1" x14ac:dyDescent="0.25">
      <c r="A57" s="21">
        <v>48</v>
      </c>
      <c r="B57" s="39" t="s">
        <v>23</v>
      </c>
      <c r="C57" s="21" t="s">
        <v>45</v>
      </c>
      <c r="D57" s="21" t="s">
        <v>169</v>
      </c>
      <c r="E57" s="41" t="s">
        <v>16</v>
      </c>
      <c r="F57" s="41">
        <v>3.3</v>
      </c>
      <c r="G57" s="21" t="s">
        <v>12</v>
      </c>
      <c r="H57" s="41">
        <v>3.3</v>
      </c>
      <c r="I57" s="46"/>
      <c r="J57" s="74" t="s">
        <v>11</v>
      </c>
      <c r="L57" s="22" t="s">
        <v>79</v>
      </c>
      <c r="M57" s="23">
        <v>30</v>
      </c>
      <c r="N57" s="23">
        <f t="shared" si="2"/>
        <v>19.8</v>
      </c>
    </row>
    <row r="58" spans="1:14" s="27" customFormat="1" ht="19.5" customHeight="1" x14ac:dyDescent="0.25">
      <c r="A58" s="21">
        <v>49</v>
      </c>
      <c r="B58" s="39" t="s">
        <v>23</v>
      </c>
      <c r="C58" s="21" t="s">
        <v>118</v>
      </c>
      <c r="D58" s="21" t="s">
        <v>169</v>
      </c>
      <c r="E58" s="41" t="s">
        <v>113</v>
      </c>
      <c r="F58" s="41">
        <v>13.997999999999999</v>
      </c>
      <c r="G58" s="21" t="s">
        <v>12</v>
      </c>
      <c r="H58" s="41">
        <v>13.997999999999999</v>
      </c>
      <c r="I58" s="21"/>
      <c r="J58" s="74" t="s">
        <v>11</v>
      </c>
      <c r="L58" s="22" t="s">
        <v>93</v>
      </c>
      <c r="M58" s="23">
        <v>30</v>
      </c>
      <c r="N58" s="23">
        <f t="shared" si="2"/>
        <v>83.988</v>
      </c>
    </row>
    <row r="59" spans="1:14" s="27" customFormat="1" ht="19.5" customHeight="1" x14ac:dyDescent="0.25">
      <c r="A59" s="21">
        <v>50</v>
      </c>
      <c r="B59" s="39" t="s">
        <v>23</v>
      </c>
      <c r="C59" s="21" t="s">
        <v>119</v>
      </c>
      <c r="D59" s="21" t="s">
        <v>169</v>
      </c>
      <c r="E59" s="41" t="s">
        <v>7</v>
      </c>
      <c r="F59" s="26">
        <v>4.7990000000000004</v>
      </c>
      <c r="G59" s="21" t="s">
        <v>12</v>
      </c>
      <c r="H59" s="26">
        <v>4.7990000000000004</v>
      </c>
      <c r="I59" s="21"/>
      <c r="J59" s="74" t="s">
        <v>11</v>
      </c>
      <c r="L59" s="22" t="s">
        <v>93</v>
      </c>
      <c r="M59" s="23">
        <v>30</v>
      </c>
      <c r="N59" s="23">
        <f t="shared" si="2"/>
        <v>28.794</v>
      </c>
    </row>
    <row r="60" spans="1:14" s="27" customFormat="1" ht="19.5" customHeight="1" x14ac:dyDescent="0.25">
      <c r="A60" s="21">
        <v>51</v>
      </c>
      <c r="B60" s="39" t="s">
        <v>24</v>
      </c>
      <c r="C60" s="21" t="s">
        <v>120</v>
      </c>
      <c r="D60" s="21" t="s">
        <v>6</v>
      </c>
      <c r="E60" s="41" t="s">
        <v>19</v>
      </c>
      <c r="F60" s="41">
        <v>1</v>
      </c>
      <c r="G60" s="21" t="s">
        <v>12</v>
      </c>
      <c r="H60" s="41">
        <v>1</v>
      </c>
      <c r="I60" s="21"/>
      <c r="J60" s="74" t="s">
        <v>11</v>
      </c>
      <c r="K60" s="93"/>
      <c r="L60" s="22" t="s">
        <v>93</v>
      </c>
      <c r="M60" s="23">
        <v>30</v>
      </c>
      <c r="N60" s="23">
        <f t="shared" si="2"/>
        <v>6</v>
      </c>
    </row>
    <row r="61" spans="1:14" s="27" customFormat="1" ht="19.5" customHeight="1" x14ac:dyDescent="0.25">
      <c r="A61" s="21">
        <v>52</v>
      </c>
      <c r="B61" s="39" t="s">
        <v>25</v>
      </c>
      <c r="C61" s="21" t="s">
        <v>46</v>
      </c>
      <c r="D61" s="21" t="s">
        <v>6</v>
      </c>
      <c r="E61" s="41" t="s">
        <v>13</v>
      </c>
      <c r="F61" s="41">
        <v>1.6</v>
      </c>
      <c r="G61" s="21" t="s">
        <v>12</v>
      </c>
      <c r="H61" s="41">
        <v>1.6</v>
      </c>
      <c r="I61" s="21"/>
      <c r="J61" s="74" t="s">
        <v>11</v>
      </c>
      <c r="K61" s="93"/>
      <c r="L61" s="22" t="s">
        <v>79</v>
      </c>
      <c r="M61" s="23">
        <v>30</v>
      </c>
      <c r="N61" s="23">
        <f t="shared" si="2"/>
        <v>9.6000000000000014</v>
      </c>
    </row>
    <row r="62" spans="1:14" s="27" customFormat="1" ht="19.5" customHeight="1" x14ac:dyDescent="0.25">
      <c r="A62" s="21">
        <v>53</v>
      </c>
      <c r="B62" s="39" t="s">
        <v>25</v>
      </c>
      <c r="C62" s="21" t="s">
        <v>56</v>
      </c>
      <c r="D62" s="21" t="s">
        <v>6</v>
      </c>
      <c r="E62" s="41" t="s">
        <v>7</v>
      </c>
      <c r="F62" s="41">
        <v>1.7</v>
      </c>
      <c r="G62" s="21" t="s">
        <v>12</v>
      </c>
      <c r="H62" s="41">
        <v>1.7</v>
      </c>
      <c r="I62" s="21"/>
      <c r="J62" s="74" t="s">
        <v>11</v>
      </c>
      <c r="K62" s="93"/>
      <c r="L62" s="22" t="s">
        <v>79</v>
      </c>
      <c r="M62" s="23">
        <v>30</v>
      </c>
      <c r="N62" s="23">
        <f t="shared" si="2"/>
        <v>10.200000000000001</v>
      </c>
    </row>
    <row r="63" spans="1:14" s="27" customFormat="1" ht="19.5" customHeight="1" thickBot="1" x14ac:dyDescent="0.3">
      <c r="A63" s="25">
        <v>54</v>
      </c>
      <c r="B63" s="24" t="s">
        <v>121</v>
      </c>
      <c r="C63" s="80" t="s">
        <v>122</v>
      </c>
      <c r="D63" s="25" t="s">
        <v>6</v>
      </c>
      <c r="E63" s="25" t="s">
        <v>7</v>
      </c>
      <c r="F63" s="26">
        <v>3.5990000000000002</v>
      </c>
      <c r="G63" s="25" t="s">
        <v>12</v>
      </c>
      <c r="H63" s="26">
        <v>3.5990000000000002</v>
      </c>
      <c r="I63" s="25"/>
      <c r="J63" s="75" t="s">
        <v>11</v>
      </c>
      <c r="L63" s="82" t="s">
        <v>93</v>
      </c>
      <c r="M63" s="83">
        <v>30</v>
      </c>
      <c r="N63" s="83">
        <f t="shared" si="2"/>
        <v>21.594000000000001</v>
      </c>
    </row>
    <row r="64" spans="1:14" ht="16.5" thickBot="1" x14ac:dyDescent="0.3">
      <c r="A64" s="99"/>
      <c r="B64" s="100"/>
      <c r="C64" s="101" t="s">
        <v>26</v>
      </c>
      <c r="D64" s="102"/>
      <c r="E64" s="103"/>
      <c r="F64" s="103">
        <f>SUM(F19:F63)</f>
        <v>154.17899999999995</v>
      </c>
      <c r="G64" s="102"/>
      <c r="H64" s="103">
        <f>SUM(H19:H63)</f>
        <v>154.17899999999995</v>
      </c>
      <c r="I64" s="104"/>
      <c r="J64" s="102"/>
      <c r="K64" s="105"/>
      <c r="L64" s="104"/>
      <c r="M64" s="105"/>
      <c r="N64" s="106"/>
    </row>
    <row r="65" spans="1:15" x14ac:dyDescent="0.25">
      <c r="A65" s="127" t="s">
        <v>180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8"/>
    </row>
    <row r="66" spans="1:15" ht="18.75" customHeight="1" x14ac:dyDescent="0.25">
      <c r="A66" s="21">
        <v>55</v>
      </c>
      <c r="B66" s="34" t="s">
        <v>15</v>
      </c>
      <c r="C66" s="35" t="s">
        <v>57</v>
      </c>
      <c r="D66" s="33" t="s">
        <v>6</v>
      </c>
      <c r="E66" s="33" t="s">
        <v>8</v>
      </c>
      <c r="F66" s="36">
        <v>11.102</v>
      </c>
      <c r="G66" s="33" t="s">
        <v>12</v>
      </c>
      <c r="H66" s="36">
        <v>11.102</v>
      </c>
      <c r="I66" s="34"/>
      <c r="J66" s="37" t="s">
        <v>11</v>
      </c>
      <c r="K66" s="38"/>
      <c r="L66" s="84" t="s">
        <v>79</v>
      </c>
      <c r="M66" s="85">
        <v>28</v>
      </c>
      <c r="N66" s="85">
        <f>SUM(F66*M66*0.2)</f>
        <v>62.171199999999999</v>
      </c>
    </row>
    <row r="67" spans="1:15" ht="18.75" customHeight="1" x14ac:dyDescent="0.25">
      <c r="A67" s="21">
        <v>56</v>
      </c>
      <c r="B67" s="24" t="s">
        <v>127</v>
      </c>
      <c r="C67" s="80" t="s">
        <v>128</v>
      </c>
      <c r="D67" s="25" t="s">
        <v>6</v>
      </c>
      <c r="E67" s="25" t="s">
        <v>129</v>
      </c>
      <c r="F67" s="26">
        <v>3.87</v>
      </c>
      <c r="G67" s="21" t="s">
        <v>12</v>
      </c>
      <c r="H67" s="26">
        <v>3.87</v>
      </c>
      <c r="I67" s="39"/>
      <c r="J67" s="74" t="s">
        <v>11</v>
      </c>
      <c r="K67" s="38"/>
      <c r="L67" s="22" t="s">
        <v>93</v>
      </c>
      <c r="M67" s="85">
        <v>28</v>
      </c>
      <c r="N67" s="23">
        <f t="shared" ref="N67:N101" si="3">SUM(F67*M67*0.2)</f>
        <v>21.672000000000001</v>
      </c>
    </row>
    <row r="68" spans="1:15" ht="18.75" customHeight="1" x14ac:dyDescent="0.25">
      <c r="A68" s="21">
        <v>57</v>
      </c>
      <c r="B68" s="24" t="s">
        <v>127</v>
      </c>
      <c r="C68" s="80" t="s">
        <v>171</v>
      </c>
      <c r="D68" s="25" t="s">
        <v>6</v>
      </c>
      <c r="E68" s="25" t="s">
        <v>85</v>
      </c>
      <c r="F68" s="26">
        <v>8.4139999999999997</v>
      </c>
      <c r="G68" s="21" t="s">
        <v>12</v>
      </c>
      <c r="H68" s="26">
        <f>F68</f>
        <v>8.4139999999999997</v>
      </c>
      <c r="I68" s="39"/>
      <c r="J68" s="74" t="s">
        <v>11</v>
      </c>
      <c r="K68" s="38"/>
      <c r="L68" s="22" t="s">
        <v>93</v>
      </c>
      <c r="M68" s="85">
        <v>28</v>
      </c>
      <c r="N68" s="23">
        <f t="shared" si="3"/>
        <v>47.118400000000001</v>
      </c>
    </row>
    <row r="69" spans="1:15" ht="18.75" customHeight="1" x14ac:dyDescent="0.25">
      <c r="A69" s="21">
        <v>58</v>
      </c>
      <c r="B69" s="24" t="s">
        <v>47</v>
      </c>
      <c r="C69" s="80" t="s">
        <v>151</v>
      </c>
      <c r="D69" s="25" t="s">
        <v>6</v>
      </c>
      <c r="E69" s="26" t="s">
        <v>7</v>
      </c>
      <c r="F69" s="26">
        <v>6.7789999999999999</v>
      </c>
      <c r="G69" s="25" t="s">
        <v>12</v>
      </c>
      <c r="H69" s="26">
        <v>6.7789999999999999</v>
      </c>
      <c r="I69" s="39"/>
      <c r="J69" s="74" t="s">
        <v>11</v>
      </c>
      <c r="K69" s="38"/>
      <c r="L69" s="22" t="s">
        <v>93</v>
      </c>
      <c r="M69" s="23">
        <v>28</v>
      </c>
      <c r="N69" s="23">
        <f t="shared" si="3"/>
        <v>37.962400000000002</v>
      </c>
    </row>
    <row r="70" spans="1:15" ht="18.75" customHeight="1" x14ac:dyDescent="0.25">
      <c r="A70" s="21">
        <v>59</v>
      </c>
      <c r="B70" s="97" t="s">
        <v>27</v>
      </c>
      <c r="C70" s="40" t="s">
        <v>58</v>
      </c>
      <c r="D70" s="21" t="s">
        <v>6</v>
      </c>
      <c r="E70" s="25" t="s">
        <v>13</v>
      </c>
      <c r="F70" s="41">
        <v>1.002</v>
      </c>
      <c r="G70" s="21" t="s">
        <v>12</v>
      </c>
      <c r="H70" s="41">
        <v>1.002</v>
      </c>
      <c r="I70" s="39"/>
      <c r="J70" s="74" t="s">
        <v>11</v>
      </c>
      <c r="K70" s="38"/>
      <c r="L70" s="22" t="s">
        <v>79</v>
      </c>
      <c r="M70" s="23">
        <v>28</v>
      </c>
      <c r="N70" s="23">
        <f t="shared" si="3"/>
        <v>5.6112000000000002</v>
      </c>
    </row>
    <row r="71" spans="1:15" ht="18.75" customHeight="1" x14ac:dyDescent="0.25">
      <c r="A71" s="21">
        <v>60</v>
      </c>
      <c r="B71" s="97" t="s">
        <v>27</v>
      </c>
      <c r="C71" s="40" t="s">
        <v>152</v>
      </c>
      <c r="D71" s="21" t="s">
        <v>6</v>
      </c>
      <c r="E71" s="25" t="s">
        <v>13</v>
      </c>
      <c r="F71" s="41">
        <v>2.9049999999999998</v>
      </c>
      <c r="G71" s="21" t="s">
        <v>12</v>
      </c>
      <c r="H71" s="41">
        <v>2.9049999999999998</v>
      </c>
      <c r="I71" s="39"/>
      <c r="J71" s="74" t="s">
        <v>11</v>
      </c>
      <c r="K71" s="38"/>
      <c r="L71" s="22" t="s">
        <v>93</v>
      </c>
      <c r="M71" s="23">
        <v>28</v>
      </c>
      <c r="N71" s="23">
        <f t="shared" si="3"/>
        <v>16.267999999999997</v>
      </c>
    </row>
    <row r="72" spans="1:15" ht="18.75" customHeight="1" x14ac:dyDescent="0.25">
      <c r="A72" s="21">
        <v>61</v>
      </c>
      <c r="B72" s="97" t="s">
        <v>130</v>
      </c>
      <c r="C72" s="40" t="s">
        <v>131</v>
      </c>
      <c r="D72" s="21" t="s">
        <v>32</v>
      </c>
      <c r="E72" s="25" t="s">
        <v>132</v>
      </c>
      <c r="F72" s="41">
        <v>0.7</v>
      </c>
      <c r="G72" s="21" t="s">
        <v>12</v>
      </c>
      <c r="H72" s="41">
        <v>0.7</v>
      </c>
      <c r="I72" s="39"/>
      <c r="J72" s="74" t="s">
        <v>11</v>
      </c>
      <c r="K72" s="38"/>
      <c r="L72" s="22" t="s">
        <v>93</v>
      </c>
      <c r="M72" s="23">
        <v>28</v>
      </c>
      <c r="N72" s="23">
        <f t="shared" si="3"/>
        <v>3.92</v>
      </c>
    </row>
    <row r="73" spans="1:15" ht="18.75" customHeight="1" x14ac:dyDescent="0.25">
      <c r="A73" s="21">
        <v>62</v>
      </c>
      <c r="B73" s="97" t="s">
        <v>130</v>
      </c>
      <c r="C73" s="40" t="s">
        <v>133</v>
      </c>
      <c r="D73" s="21" t="s">
        <v>6</v>
      </c>
      <c r="E73" s="25" t="s">
        <v>7</v>
      </c>
      <c r="F73" s="41">
        <v>7.8029999999999999</v>
      </c>
      <c r="G73" s="21" t="s">
        <v>12</v>
      </c>
      <c r="H73" s="41">
        <v>7.8029999999999999</v>
      </c>
      <c r="I73" s="39"/>
      <c r="J73" s="74" t="s">
        <v>11</v>
      </c>
      <c r="K73" s="38"/>
      <c r="L73" s="22" t="s">
        <v>93</v>
      </c>
      <c r="M73" s="23">
        <v>28</v>
      </c>
      <c r="N73" s="23">
        <f t="shared" si="3"/>
        <v>43.696800000000003</v>
      </c>
    </row>
    <row r="74" spans="1:15" ht="18.75" customHeight="1" x14ac:dyDescent="0.25">
      <c r="A74" s="21">
        <v>63</v>
      </c>
      <c r="B74" s="97" t="s">
        <v>134</v>
      </c>
      <c r="C74" s="40" t="s">
        <v>135</v>
      </c>
      <c r="D74" s="21" t="s">
        <v>6</v>
      </c>
      <c r="E74" s="25" t="s">
        <v>10</v>
      </c>
      <c r="F74" s="41">
        <v>109.529</v>
      </c>
      <c r="G74" s="21" t="s">
        <v>12</v>
      </c>
      <c r="H74" s="41">
        <v>109.529</v>
      </c>
      <c r="I74" s="39"/>
      <c r="J74" s="74" t="s">
        <v>11</v>
      </c>
      <c r="K74" s="38"/>
      <c r="L74" s="22" t="s">
        <v>93</v>
      </c>
      <c r="M74" s="23">
        <v>28</v>
      </c>
      <c r="N74" s="23">
        <f t="shared" si="3"/>
        <v>613.36239999999998</v>
      </c>
    </row>
    <row r="75" spans="1:15" ht="18.75" customHeight="1" x14ac:dyDescent="0.25">
      <c r="A75" s="21">
        <v>64</v>
      </c>
      <c r="B75" s="97" t="s">
        <v>17</v>
      </c>
      <c r="C75" s="40" t="s">
        <v>153</v>
      </c>
      <c r="D75" s="21" t="s">
        <v>6</v>
      </c>
      <c r="E75" s="25" t="s">
        <v>10</v>
      </c>
      <c r="F75" s="41">
        <v>16.23</v>
      </c>
      <c r="G75" s="21" t="s">
        <v>12</v>
      </c>
      <c r="H75" s="41">
        <v>16.23</v>
      </c>
      <c r="I75" s="39"/>
      <c r="J75" s="74" t="s">
        <v>11</v>
      </c>
      <c r="K75" s="38"/>
      <c r="L75" s="22" t="s">
        <v>93</v>
      </c>
      <c r="M75" s="23">
        <v>28</v>
      </c>
      <c r="N75" s="23">
        <f t="shared" si="3"/>
        <v>90.888000000000005</v>
      </c>
    </row>
    <row r="76" spans="1:15" ht="18.75" customHeight="1" x14ac:dyDescent="0.25">
      <c r="A76" s="21">
        <v>65</v>
      </c>
      <c r="B76" s="97" t="s">
        <v>17</v>
      </c>
      <c r="C76" s="40" t="s">
        <v>154</v>
      </c>
      <c r="D76" s="21" t="s">
        <v>6</v>
      </c>
      <c r="E76" s="25" t="s">
        <v>8</v>
      </c>
      <c r="F76" s="41">
        <v>6</v>
      </c>
      <c r="G76" s="21" t="s">
        <v>12</v>
      </c>
      <c r="H76" s="41">
        <v>6</v>
      </c>
      <c r="I76" s="39"/>
      <c r="J76" s="74" t="s">
        <v>11</v>
      </c>
      <c r="K76" s="38"/>
      <c r="L76" s="22" t="s">
        <v>93</v>
      </c>
      <c r="M76" s="23">
        <v>28</v>
      </c>
      <c r="N76" s="23">
        <f t="shared" si="3"/>
        <v>33.6</v>
      </c>
    </row>
    <row r="77" spans="1:15" ht="18.75" customHeight="1" x14ac:dyDescent="0.25">
      <c r="A77" s="21">
        <v>66</v>
      </c>
      <c r="B77" s="97" t="s">
        <v>17</v>
      </c>
      <c r="C77" s="40" t="s">
        <v>155</v>
      </c>
      <c r="D77" s="21" t="s">
        <v>6</v>
      </c>
      <c r="E77" s="25" t="s">
        <v>8</v>
      </c>
      <c r="F77" s="41">
        <v>12.999000000000001</v>
      </c>
      <c r="G77" s="21" t="s">
        <v>12</v>
      </c>
      <c r="H77" s="41">
        <v>12.999000000000001</v>
      </c>
      <c r="I77" s="39"/>
      <c r="J77" s="74" t="s">
        <v>11</v>
      </c>
      <c r="K77" s="38"/>
      <c r="L77" s="22" t="s">
        <v>93</v>
      </c>
      <c r="M77" s="23">
        <v>28</v>
      </c>
      <c r="N77" s="23">
        <f t="shared" si="3"/>
        <v>72.79440000000001</v>
      </c>
    </row>
    <row r="78" spans="1:15" ht="18.75" customHeight="1" x14ac:dyDescent="0.25">
      <c r="A78" s="21">
        <v>67</v>
      </c>
      <c r="B78" s="97" t="s">
        <v>17</v>
      </c>
      <c r="C78" s="40" t="s">
        <v>136</v>
      </c>
      <c r="D78" s="21" t="s">
        <v>6</v>
      </c>
      <c r="E78" s="25" t="s">
        <v>8</v>
      </c>
      <c r="F78" s="41">
        <v>8.9990000000000006</v>
      </c>
      <c r="G78" s="21" t="s">
        <v>12</v>
      </c>
      <c r="H78" s="41">
        <v>8.9990000000000006</v>
      </c>
      <c r="I78" s="39"/>
      <c r="J78" s="74" t="s">
        <v>11</v>
      </c>
      <c r="K78" s="38"/>
      <c r="L78" s="22" t="s">
        <v>93</v>
      </c>
      <c r="M78" s="23">
        <v>28</v>
      </c>
      <c r="N78" s="23">
        <f t="shared" si="3"/>
        <v>50.394400000000005</v>
      </c>
    </row>
    <row r="79" spans="1:15" s="49" customFormat="1" ht="18.75" customHeight="1" x14ac:dyDescent="0.25">
      <c r="A79" s="21">
        <v>68</v>
      </c>
      <c r="B79" s="97" t="s">
        <v>17</v>
      </c>
      <c r="C79" s="40" t="s">
        <v>59</v>
      </c>
      <c r="D79" s="21" t="s">
        <v>6</v>
      </c>
      <c r="E79" s="41" t="s">
        <v>13</v>
      </c>
      <c r="F79" s="41">
        <v>8.2609999999999992</v>
      </c>
      <c r="G79" s="21" t="s">
        <v>12</v>
      </c>
      <c r="H79" s="41">
        <v>8.2609999999999992</v>
      </c>
      <c r="I79" s="21"/>
      <c r="J79" s="74" t="s">
        <v>11</v>
      </c>
      <c r="K79" s="38"/>
      <c r="L79" s="22" t="s">
        <v>79</v>
      </c>
      <c r="M79" s="23">
        <v>28</v>
      </c>
      <c r="N79" s="23">
        <f t="shared" si="3"/>
        <v>46.261600000000001</v>
      </c>
      <c r="O79" s="71"/>
    </row>
    <row r="80" spans="1:15" s="49" customFormat="1" ht="18.75" customHeight="1" x14ac:dyDescent="0.25">
      <c r="A80" s="21">
        <v>69</v>
      </c>
      <c r="B80" s="97" t="s">
        <v>17</v>
      </c>
      <c r="C80" s="40" t="s">
        <v>60</v>
      </c>
      <c r="D80" s="21" t="s">
        <v>6</v>
      </c>
      <c r="E80" s="21" t="s">
        <v>8</v>
      </c>
      <c r="F80" s="41">
        <v>11.891</v>
      </c>
      <c r="G80" s="21" t="s">
        <v>12</v>
      </c>
      <c r="H80" s="41">
        <v>11.891</v>
      </c>
      <c r="I80" s="21"/>
      <c r="J80" s="74" t="s">
        <v>11</v>
      </c>
      <c r="K80" s="38"/>
      <c r="L80" s="22" t="s">
        <v>79</v>
      </c>
      <c r="M80" s="23">
        <v>28</v>
      </c>
      <c r="N80" s="23">
        <f t="shared" si="3"/>
        <v>66.589600000000004</v>
      </c>
    </row>
    <row r="81" spans="1:14" s="49" customFormat="1" ht="18.75" customHeight="1" x14ac:dyDescent="0.25">
      <c r="A81" s="21">
        <v>70</v>
      </c>
      <c r="B81" s="97" t="s">
        <v>17</v>
      </c>
      <c r="C81" s="40" t="s">
        <v>156</v>
      </c>
      <c r="D81" s="21" t="s">
        <v>6</v>
      </c>
      <c r="E81" s="25" t="s">
        <v>8</v>
      </c>
      <c r="F81" s="41">
        <v>4.5609999999999999</v>
      </c>
      <c r="G81" s="21" t="s">
        <v>12</v>
      </c>
      <c r="H81" s="41">
        <v>4.5609999999999999</v>
      </c>
      <c r="I81" s="21"/>
      <c r="J81" s="74" t="s">
        <v>11</v>
      </c>
      <c r="K81" s="38"/>
      <c r="L81" s="22" t="s">
        <v>93</v>
      </c>
      <c r="M81" s="23">
        <v>28</v>
      </c>
      <c r="N81" s="23">
        <f t="shared" si="3"/>
        <v>25.541600000000003</v>
      </c>
    </row>
    <row r="82" spans="1:14" s="49" customFormat="1" ht="18.75" customHeight="1" x14ac:dyDescent="0.25">
      <c r="A82" s="21">
        <v>71</v>
      </c>
      <c r="B82" s="97" t="s">
        <v>17</v>
      </c>
      <c r="C82" s="40" t="s">
        <v>137</v>
      </c>
      <c r="D82" s="21" t="s">
        <v>6</v>
      </c>
      <c r="E82" s="25" t="s">
        <v>10</v>
      </c>
      <c r="F82" s="41">
        <v>4.4189999999999996</v>
      </c>
      <c r="G82" s="21" t="s">
        <v>12</v>
      </c>
      <c r="H82" s="41">
        <v>4.4189999999999996</v>
      </c>
      <c r="I82" s="21"/>
      <c r="J82" s="74" t="s">
        <v>11</v>
      </c>
      <c r="K82" s="38"/>
      <c r="L82" s="22" t="s">
        <v>93</v>
      </c>
      <c r="M82" s="23">
        <v>28</v>
      </c>
      <c r="N82" s="23">
        <f t="shared" si="3"/>
        <v>24.746399999999998</v>
      </c>
    </row>
    <row r="83" spans="1:14" s="49" customFormat="1" ht="18.75" customHeight="1" x14ac:dyDescent="0.25">
      <c r="A83" s="21">
        <v>72</v>
      </c>
      <c r="B83" s="97" t="s">
        <v>17</v>
      </c>
      <c r="C83" s="40" t="s">
        <v>157</v>
      </c>
      <c r="D83" s="21" t="s">
        <v>6</v>
      </c>
      <c r="E83" s="25" t="s">
        <v>10</v>
      </c>
      <c r="F83" s="41">
        <v>14.984</v>
      </c>
      <c r="G83" s="21" t="s">
        <v>12</v>
      </c>
      <c r="H83" s="41">
        <v>14.984</v>
      </c>
      <c r="I83" s="21"/>
      <c r="J83" s="74" t="s">
        <v>11</v>
      </c>
      <c r="K83" s="38"/>
      <c r="L83" s="22" t="s">
        <v>93</v>
      </c>
      <c r="M83" s="23">
        <v>28</v>
      </c>
      <c r="N83" s="23">
        <f t="shared" si="3"/>
        <v>83.91040000000001</v>
      </c>
    </row>
    <row r="84" spans="1:14" s="49" customFormat="1" ht="27.75" customHeight="1" x14ac:dyDescent="0.25">
      <c r="A84" s="21">
        <v>73</v>
      </c>
      <c r="B84" s="97" t="s">
        <v>138</v>
      </c>
      <c r="C84" s="40" t="s">
        <v>139</v>
      </c>
      <c r="D84" s="98" t="s">
        <v>172</v>
      </c>
      <c r="E84" s="25" t="s">
        <v>8</v>
      </c>
      <c r="F84" s="41">
        <v>3.371</v>
      </c>
      <c r="G84" s="21" t="s">
        <v>12</v>
      </c>
      <c r="H84" s="41">
        <v>3.371</v>
      </c>
      <c r="I84" s="21"/>
      <c r="J84" s="74" t="s">
        <v>11</v>
      </c>
      <c r="K84" s="38"/>
      <c r="L84" s="22" t="s">
        <v>93</v>
      </c>
      <c r="M84" s="23">
        <v>28</v>
      </c>
      <c r="N84" s="23">
        <f>SUM(F84*M84*0.2)</f>
        <v>18.877600000000001</v>
      </c>
    </row>
    <row r="85" spans="1:14" s="49" customFormat="1" ht="18.75" customHeight="1" x14ac:dyDescent="0.25">
      <c r="A85" s="21">
        <v>74</v>
      </c>
      <c r="B85" s="97" t="s">
        <v>28</v>
      </c>
      <c r="C85" s="40" t="s">
        <v>140</v>
      </c>
      <c r="D85" s="21" t="s">
        <v>6</v>
      </c>
      <c r="E85" s="25" t="s">
        <v>10</v>
      </c>
      <c r="F85" s="41">
        <v>0.8</v>
      </c>
      <c r="G85" s="21" t="s">
        <v>12</v>
      </c>
      <c r="H85" s="41">
        <v>0.8</v>
      </c>
      <c r="I85" s="21"/>
      <c r="J85" s="74" t="s">
        <v>11</v>
      </c>
      <c r="K85" s="38"/>
      <c r="L85" s="22" t="s">
        <v>93</v>
      </c>
      <c r="M85" s="23">
        <v>28</v>
      </c>
      <c r="N85" s="23">
        <f t="shared" si="3"/>
        <v>4.4800000000000004</v>
      </c>
    </row>
    <row r="86" spans="1:14" ht="18.75" customHeight="1" x14ac:dyDescent="0.25">
      <c r="A86" s="21">
        <v>75</v>
      </c>
      <c r="B86" s="39" t="s">
        <v>28</v>
      </c>
      <c r="C86" s="40" t="s">
        <v>61</v>
      </c>
      <c r="D86" s="21" t="s">
        <v>6</v>
      </c>
      <c r="E86" s="41" t="s">
        <v>10</v>
      </c>
      <c r="F86" s="41">
        <v>0.3</v>
      </c>
      <c r="G86" s="21" t="s">
        <v>12</v>
      </c>
      <c r="H86" s="41">
        <v>0.3</v>
      </c>
      <c r="I86" s="43"/>
      <c r="J86" s="74" t="s">
        <v>11</v>
      </c>
      <c r="K86" s="38"/>
      <c r="L86" s="22" t="s">
        <v>93</v>
      </c>
      <c r="M86" s="23">
        <v>28</v>
      </c>
      <c r="N86" s="23">
        <f t="shared" si="3"/>
        <v>1.6800000000000002</v>
      </c>
    </row>
    <row r="87" spans="1:14" ht="18.75" customHeight="1" x14ac:dyDescent="0.25">
      <c r="A87" s="21">
        <v>76</v>
      </c>
      <c r="B87" s="39" t="s">
        <v>28</v>
      </c>
      <c r="C87" s="40" t="s">
        <v>173</v>
      </c>
      <c r="D87" s="21" t="s">
        <v>6</v>
      </c>
      <c r="E87" s="41" t="s">
        <v>85</v>
      </c>
      <c r="F87" s="41">
        <v>0.996</v>
      </c>
      <c r="G87" s="21" t="s">
        <v>12</v>
      </c>
      <c r="H87" s="41">
        <v>0.996</v>
      </c>
      <c r="I87" s="43"/>
      <c r="J87" s="74" t="s">
        <v>11</v>
      </c>
      <c r="K87" s="38"/>
      <c r="L87" s="22" t="s">
        <v>93</v>
      </c>
      <c r="M87" s="85">
        <v>28</v>
      </c>
      <c r="N87" s="23">
        <f t="shared" si="3"/>
        <v>5.5776000000000003</v>
      </c>
    </row>
    <row r="88" spans="1:14" ht="18.75" customHeight="1" x14ac:dyDescent="0.25">
      <c r="A88" s="21">
        <v>77</v>
      </c>
      <c r="B88" s="39" t="s">
        <v>18</v>
      </c>
      <c r="C88" s="40" t="s">
        <v>141</v>
      </c>
      <c r="D88" s="21" t="s">
        <v>6</v>
      </c>
      <c r="E88" s="41" t="s">
        <v>142</v>
      </c>
      <c r="F88" s="41">
        <v>1.5229999999999999</v>
      </c>
      <c r="G88" s="21" t="s">
        <v>12</v>
      </c>
      <c r="H88" s="41">
        <v>1.5229999999999999</v>
      </c>
      <c r="I88" s="43"/>
      <c r="J88" s="74" t="s">
        <v>11</v>
      </c>
      <c r="K88" s="38"/>
      <c r="L88" s="22" t="s">
        <v>93</v>
      </c>
      <c r="M88" s="23">
        <v>28</v>
      </c>
      <c r="N88" s="23">
        <f t="shared" si="3"/>
        <v>8.5288000000000004</v>
      </c>
    </row>
    <row r="89" spans="1:14" ht="18.75" customHeight="1" x14ac:dyDescent="0.25">
      <c r="A89" s="21">
        <v>78</v>
      </c>
      <c r="B89" s="39" t="s">
        <v>18</v>
      </c>
      <c r="C89" s="40" t="s">
        <v>158</v>
      </c>
      <c r="D89" s="21" t="s">
        <v>6</v>
      </c>
      <c r="E89" s="41" t="s">
        <v>129</v>
      </c>
      <c r="F89" s="41">
        <v>4.4000000000000004</v>
      </c>
      <c r="G89" s="21" t="s">
        <v>12</v>
      </c>
      <c r="H89" s="41">
        <v>4.4000000000000004</v>
      </c>
      <c r="I89" s="43"/>
      <c r="J89" s="74" t="s">
        <v>11</v>
      </c>
      <c r="K89" s="38"/>
      <c r="L89" s="22" t="s">
        <v>93</v>
      </c>
      <c r="M89" s="23">
        <v>28</v>
      </c>
      <c r="N89" s="23">
        <f t="shared" si="3"/>
        <v>24.640000000000004</v>
      </c>
    </row>
    <row r="90" spans="1:14" ht="18.75" customHeight="1" x14ac:dyDescent="0.25">
      <c r="A90" s="21">
        <v>79</v>
      </c>
      <c r="B90" s="39" t="s">
        <v>18</v>
      </c>
      <c r="C90" s="40" t="s">
        <v>143</v>
      </c>
      <c r="D90" s="21" t="s">
        <v>32</v>
      </c>
      <c r="E90" s="41" t="s">
        <v>113</v>
      </c>
      <c r="F90" s="41">
        <v>2.4300000000000002</v>
      </c>
      <c r="G90" s="21" t="s">
        <v>12</v>
      </c>
      <c r="H90" s="41">
        <v>2.4300000000000002</v>
      </c>
      <c r="I90" s="43"/>
      <c r="J90" s="74" t="s">
        <v>11</v>
      </c>
      <c r="K90" s="38"/>
      <c r="L90" s="22" t="s">
        <v>93</v>
      </c>
      <c r="M90" s="23">
        <v>28</v>
      </c>
      <c r="N90" s="23">
        <f t="shared" si="3"/>
        <v>13.608000000000002</v>
      </c>
    </row>
    <row r="91" spans="1:14" ht="18.75" customHeight="1" x14ac:dyDescent="0.25">
      <c r="A91" s="21">
        <v>80</v>
      </c>
      <c r="B91" s="39" t="s">
        <v>18</v>
      </c>
      <c r="C91" s="40" t="s">
        <v>144</v>
      </c>
      <c r="D91" s="21" t="s">
        <v>32</v>
      </c>
      <c r="E91" s="41" t="s">
        <v>113</v>
      </c>
      <c r="F91" s="41">
        <v>0.68</v>
      </c>
      <c r="G91" s="21" t="s">
        <v>12</v>
      </c>
      <c r="H91" s="41">
        <v>0.68</v>
      </c>
      <c r="I91" s="43"/>
      <c r="J91" s="74" t="s">
        <v>11</v>
      </c>
      <c r="K91" s="38"/>
      <c r="L91" s="22" t="s">
        <v>93</v>
      </c>
      <c r="M91" s="23">
        <v>28</v>
      </c>
      <c r="N91" s="23">
        <f t="shared" si="3"/>
        <v>3.8080000000000007</v>
      </c>
    </row>
    <row r="92" spans="1:14" ht="18.75" customHeight="1" x14ac:dyDescent="0.25">
      <c r="A92" s="21">
        <v>81</v>
      </c>
      <c r="B92" s="39" t="s">
        <v>29</v>
      </c>
      <c r="C92" s="40" t="s">
        <v>145</v>
      </c>
      <c r="D92" s="21" t="s">
        <v>32</v>
      </c>
      <c r="E92" s="41" t="s">
        <v>7</v>
      </c>
      <c r="F92" s="41">
        <v>6.4989999999999997</v>
      </c>
      <c r="G92" s="21" t="s">
        <v>12</v>
      </c>
      <c r="H92" s="41">
        <v>6.4989999999999997</v>
      </c>
      <c r="I92" s="21"/>
      <c r="J92" s="74" t="s">
        <v>11</v>
      </c>
      <c r="K92" s="38"/>
      <c r="L92" s="22" t="s">
        <v>93</v>
      </c>
      <c r="M92" s="23">
        <v>28</v>
      </c>
      <c r="N92" s="23">
        <f t="shared" si="3"/>
        <v>36.394399999999997</v>
      </c>
    </row>
    <row r="93" spans="1:14" ht="18.75" customHeight="1" x14ac:dyDescent="0.25">
      <c r="A93" s="21">
        <v>82</v>
      </c>
      <c r="B93" s="39" t="s">
        <v>29</v>
      </c>
      <c r="C93" s="40" t="s">
        <v>62</v>
      </c>
      <c r="D93" s="21" t="s">
        <v>32</v>
      </c>
      <c r="E93" s="41" t="s">
        <v>7</v>
      </c>
      <c r="F93" s="41">
        <v>2.899</v>
      </c>
      <c r="G93" s="21" t="s">
        <v>12</v>
      </c>
      <c r="H93" s="41">
        <v>2.899</v>
      </c>
      <c r="I93" s="21"/>
      <c r="J93" s="74" t="s">
        <v>11</v>
      </c>
      <c r="K93" s="38"/>
      <c r="L93" s="22" t="s">
        <v>175</v>
      </c>
      <c r="M93" s="23">
        <v>28</v>
      </c>
      <c r="N93" s="23">
        <f t="shared" si="3"/>
        <v>16.234400000000001</v>
      </c>
    </row>
    <row r="94" spans="1:14" ht="18.75" customHeight="1" x14ac:dyDescent="0.25">
      <c r="A94" s="21">
        <v>83</v>
      </c>
      <c r="B94" s="39" t="s">
        <v>159</v>
      </c>
      <c r="C94" s="40" t="s">
        <v>177</v>
      </c>
      <c r="D94" s="21" t="s">
        <v>176</v>
      </c>
      <c r="E94" s="41" t="s">
        <v>7</v>
      </c>
      <c r="F94" s="41">
        <v>8.9930000000000003</v>
      </c>
      <c r="G94" s="21" t="s">
        <v>12</v>
      </c>
      <c r="H94" s="41">
        <f>F94</f>
        <v>8.9930000000000003</v>
      </c>
      <c r="I94" s="21"/>
      <c r="J94" s="74" t="s">
        <v>11</v>
      </c>
      <c r="K94" s="38"/>
      <c r="L94" s="22" t="s">
        <v>175</v>
      </c>
      <c r="M94" s="23">
        <v>28</v>
      </c>
      <c r="N94" s="23">
        <f t="shared" si="3"/>
        <v>50.360800000000005</v>
      </c>
    </row>
    <row r="95" spans="1:14" ht="18.75" customHeight="1" x14ac:dyDescent="0.25">
      <c r="A95" s="21">
        <v>84</v>
      </c>
      <c r="B95" s="39" t="s">
        <v>159</v>
      </c>
      <c r="C95" s="40" t="s">
        <v>160</v>
      </c>
      <c r="D95" s="21" t="s">
        <v>6</v>
      </c>
      <c r="E95" s="41" t="s">
        <v>7</v>
      </c>
      <c r="F95" s="41">
        <v>2</v>
      </c>
      <c r="G95" s="21" t="s">
        <v>12</v>
      </c>
      <c r="H95" s="41">
        <v>2</v>
      </c>
      <c r="I95" s="21"/>
      <c r="J95" s="74" t="s">
        <v>11</v>
      </c>
      <c r="K95" s="38"/>
      <c r="L95" s="22" t="s">
        <v>93</v>
      </c>
      <c r="M95" s="23">
        <v>28</v>
      </c>
      <c r="N95" s="23">
        <f t="shared" si="3"/>
        <v>11.200000000000001</v>
      </c>
    </row>
    <row r="96" spans="1:14" ht="18.75" customHeight="1" x14ac:dyDescent="0.25">
      <c r="A96" s="21">
        <v>85</v>
      </c>
      <c r="B96" s="39" t="s">
        <v>159</v>
      </c>
      <c r="C96" s="40" t="s">
        <v>161</v>
      </c>
      <c r="D96" s="21" t="s">
        <v>6</v>
      </c>
      <c r="E96" s="41" t="s">
        <v>7</v>
      </c>
      <c r="F96" s="41">
        <v>27.196000000000002</v>
      </c>
      <c r="G96" s="21" t="s">
        <v>12</v>
      </c>
      <c r="H96" s="41">
        <v>27.196000000000002</v>
      </c>
      <c r="I96" s="21"/>
      <c r="J96" s="74" t="s">
        <v>11</v>
      </c>
      <c r="K96" s="38"/>
      <c r="L96" s="22" t="s">
        <v>93</v>
      </c>
      <c r="M96" s="23">
        <v>28</v>
      </c>
      <c r="N96" s="23">
        <f t="shared" si="3"/>
        <v>152.29760000000002</v>
      </c>
    </row>
    <row r="97" spans="1:14" ht="29.25" customHeight="1" x14ac:dyDescent="0.25">
      <c r="A97" s="21">
        <v>86</v>
      </c>
      <c r="B97" s="39" t="s">
        <v>146</v>
      </c>
      <c r="C97" s="40" t="s">
        <v>200</v>
      </c>
      <c r="D97" s="98" t="s">
        <v>174</v>
      </c>
      <c r="E97" s="41" t="s">
        <v>10</v>
      </c>
      <c r="F97" s="41">
        <v>33.500999999999998</v>
      </c>
      <c r="G97" s="21" t="s">
        <v>12</v>
      </c>
      <c r="H97" s="41">
        <v>33.500999999999998</v>
      </c>
      <c r="I97" s="21"/>
      <c r="J97" s="74" t="s">
        <v>11</v>
      </c>
      <c r="K97" s="38"/>
      <c r="L97" s="22" t="s">
        <v>93</v>
      </c>
      <c r="M97" s="23">
        <v>28</v>
      </c>
      <c r="N97" s="23">
        <f t="shared" si="3"/>
        <v>187.60559999999998</v>
      </c>
    </row>
    <row r="98" spans="1:14" ht="18.75" customHeight="1" x14ac:dyDescent="0.25">
      <c r="A98" s="21">
        <v>87</v>
      </c>
      <c r="B98" s="39" t="s">
        <v>147</v>
      </c>
      <c r="C98" s="40" t="s">
        <v>148</v>
      </c>
      <c r="D98" s="21" t="s">
        <v>6</v>
      </c>
      <c r="E98" s="41" t="s">
        <v>10</v>
      </c>
      <c r="F98" s="41">
        <v>1.3580000000000001</v>
      </c>
      <c r="G98" s="21" t="s">
        <v>149</v>
      </c>
      <c r="H98" s="41">
        <v>1.3580000000000001</v>
      </c>
      <c r="I98" s="21"/>
      <c r="J98" s="74" t="s">
        <v>11</v>
      </c>
      <c r="K98" s="38"/>
      <c r="L98" s="22" t="s">
        <v>93</v>
      </c>
      <c r="M98" s="23">
        <v>33.6</v>
      </c>
      <c r="N98" s="23">
        <f t="shared" si="3"/>
        <v>9.1257600000000014</v>
      </c>
    </row>
    <row r="99" spans="1:14" ht="18.75" customHeight="1" x14ac:dyDescent="0.25">
      <c r="A99" s="21">
        <v>88</v>
      </c>
      <c r="B99" s="39" t="s">
        <v>150</v>
      </c>
      <c r="C99" s="40" t="s">
        <v>187</v>
      </c>
      <c r="D99" s="21" t="s">
        <v>6</v>
      </c>
      <c r="E99" s="41" t="s">
        <v>10</v>
      </c>
      <c r="F99" s="41">
        <v>3.6</v>
      </c>
      <c r="G99" s="21" t="s">
        <v>12</v>
      </c>
      <c r="H99" s="41">
        <v>3.6</v>
      </c>
      <c r="I99" s="21"/>
      <c r="J99" s="74" t="s">
        <v>11</v>
      </c>
      <c r="K99" s="38"/>
      <c r="L99" s="22" t="s">
        <v>93</v>
      </c>
      <c r="M99" s="23">
        <v>28</v>
      </c>
      <c r="N99" s="23">
        <f t="shared" si="3"/>
        <v>20.16</v>
      </c>
    </row>
    <row r="100" spans="1:14" ht="18.75" customHeight="1" x14ac:dyDescent="0.25">
      <c r="A100" s="21">
        <v>89</v>
      </c>
      <c r="B100" s="39" t="s">
        <v>150</v>
      </c>
      <c r="C100" s="40" t="s">
        <v>188</v>
      </c>
      <c r="D100" s="21" t="s">
        <v>6</v>
      </c>
      <c r="E100" s="41" t="s">
        <v>7</v>
      </c>
      <c r="F100" s="41">
        <v>7.5620000000000003</v>
      </c>
      <c r="G100" s="21" t="s">
        <v>12</v>
      </c>
      <c r="H100" s="41">
        <v>7.5620000000000003</v>
      </c>
      <c r="I100" s="21"/>
      <c r="J100" s="74" t="s">
        <v>11</v>
      </c>
      <c r="K100" s="38"/>
      <c r="L100" s="22" t="s">
        <v>93</v>
      </c>
      <c r="M100" s="23">
        <v>28</v>
      </c>
      <c r="N100" s="23">
        <f t="shared" si="3"/>
        <v>42.347200000000008</v>
      </c>
    </row>
    <row r="101" spans="1:14" ht="18.75" customHeight="1" x14ac:dyDescent="0.25">
      <c r="A101" s="21">
        <v>90</v>
      </c>
      <c r="B101" s="39" t="s">
        <v>150</v>
      </c>
      <c r="C101" s="40" t="s">
        <v>189</v>
      </c>
      <c r="D101" s="21" t="s">
        <v>6</v>
      </c>
      <c r="E101" s="41" t="s">
        <v>7</v>
      </c>
      <c r="F101" s="41">
        <v>8.9979999999999993</v>
      </c>
      <c r="G101" s="21" t="s">
        <v>12</v>
      </c>
      <c r="H101" s="41">
        <v>8.9979999999999993</v>
      </c>
      <c r="I101" s="21"/>
      <c r="J101" s="74" t="s">
        <v>11</v>
      </c>
      <c r="K101" s="38"/>
      <c r="L101" s="22" t="s">
        <v>93</v>
      </c>
      <c r="M101" s="23">
        <v>28</v>
      </c>
      <c r="N101" s="23">
        <f t="shared" si="3"/>
        <v>50.388800000000003</v>
      </c>
    </row>
    <row r="102" spans="1:14" ht="18.75" customHeight="1" x14ac:dyDescent="0.25">
      <c r="A102" s="21">
        <v>91</v>
      </c>
      <c r="B102" s="39" t="s">
        <v>48</v>
      </c>
      <c r="C102" s="40" t="s">
        <v>181</v>
      </c>
      <c r="D102" s="21" t="s">
        <v>32</v>
      </c>
      <c r="E102" s="21" t="s">
        <v>8</v>
      </c>
      <c r="F102" s="41">
        <v>2.9009999999999998</v>
      </c>
      <c r="G102" s="77" t="s">
        <v>12</v>
      </c>
      <c r="H102" s="41">
        <v>2.9009999999999998</v>
      </c>
      <c r="I102" s="21"/>
      <c r="J102" s="88" t="s">
        <v>11</v>
      </c>
      <c r="L102" s="90" t="s">
        <v>93</v>
      </c>
      <c r="M102" s="85">
        <v>28</v>
      </c>
      <c r="N102" s="23">
        <f t="shared" ref="N102:N106" si="4">SUM(F102*M102*0.2)</f>
        <v>16.2456</v>
      </c>
    </row>
    <row r="103" spans="1:14" ht="18.75" customHeight="1" x14ac:dyDescent="0.25">
      <c r="A103" s="21">
        <v>92</v>
      </c>
      <c r="B103" s="39" t="s">
        <v>49</v>
      </c>
      <c r="C103" s="40" t="s">
        <v>63</v>
      </c>
      <c r="D103" s="21" t="s">
        <v>6</v>
      </c>
      <c r="E103" s="41" t="s">
        <v>7</v>
      </c>
      <c r="F103" s="41">
        <v>4.6230000000000002</v>
      </c>
      <c r="G103" s="77" t="s">
        <v>12</v>
      </c>
      <c r="H103" s="41">
        <v>4.6230000000000002</v>
      </c>
      <c r="I103" s="21"/>
      <c r="J103" s="88" t="s">
        <v>11</v>
      </c>
      <c r="L103" s="90" t="s">
        <v>93</v>
      </c>
      <c r="M103" s="85">
        <v>28</v>
      </c>
      <c r="N103" s="23">
        <f t="shared" si="4"/>
        <v>25.888800000000003</v>
      </c>
    </row>
    <row r="104" spans="1:14" ht="18.75" customHeight="1" x14ac:dyDescent="0.25">
      <c r="A104" s="21">
        <v>93</v>
      </c>
      <c r="B104" s="39" t="s">
        <v>49</v>
      </c>
      <c r="C104" s="40" t="s">
        <v>64</v>
      </c>
      <c r="D104" s="21" t="s">
        <v>32</v>
      </c>
      <c r="E104" s="41" t="s">
        <v>19</v>
      </c>
      <c r="F104" s="41">
        <v>7.9989999999999997</v>
      </c>
      <c r="G104" s="77" t="s">
        <v>12</v>
      </c>
      <c r="H104" s="41">
        <v>7.9989999999999997</v>
      </c>
      <c r="I104" s="21"/>
      <c r="J104" s="88" t="s">
        <v>11</v>
      </c>
      <c r="L104" s="90" t="s">
        <v>93</v>
      </c>
      <c r="M104" s="85">
        <v>28</v>
      </c>
      <c r="N104" s="23">
        <f t="shared" si="4"/>
        <v>44.794399999999996</v>
      </c>
    </row>
    <row r="105" spans="1:14" ht="18.75" customHeight="1" x14ac:dyDescent="0.25">
      <c r="A105" s="21">
        <v>94</v>
      </c>
      <c r="B105" s="39" t="s">
        <v>49</v>
      </c>
      <c r="C105" s="40" t="s">
        <v>162</v>
      </c>
      <c r="D105" s="21" t="s">
        <v>32</v>
      </c>
      <c r="E105" s="41" t="s">
        <v>7</v>
      </c>
      <c r="F105" s="41">
        <v>8.23</v>
      </c>
      <c r="G105" s="77" t="s">
        <v>12</v>
      </c>
      <c r="H105" s="41">
        <v>8.23</v>
      </c>
      <c r="I105" s="21"/>
      <c r="J105" s="74" t="s">
        <v>11</v>
      </c>
      <c r="L105" s="90" t="s">
        <v>93</v>
      </c>
      <c r="M105" s="23">
        <v>28</v>
      </c>
      <c r="N105" s="23">
        <f t="shared" si="4"/>
        <v>46.088000000000001</v>
      </c>
    </row>
    <row r="106" spans="1:14" ht="18.75" customHeight="1" thickBot="1" x14ac:dyDescent="0.3">
      <c r="A106" s="21">
        <v>95</v>
      </c>
      <c r="B106" s="24" t="s">
        <v>49</v>
      </c>
      <c r="C106" s="80" t="s">
        <v>163</v>
      </c>
      <c r="D106" s="25" t="s">
        <v>32</v>
      </c>
      <c r="E106" s="26" t="s">
        <v>7</v>
      </c>
      <c r="F106" s="26">
        <v>1.7909999999999999</v>
      </c>
      <c r="G106" s="25" t="s">
        <v>12</v>
      </c>
      <c r="H106" s="26">
        <v>1.7909999999999999</v>
      </c>
      <c r="I106" s="25"/>
      <c r="J106" s="75" t="s">
        <v>11</v>
      </c>
      <c r="K106" s="38"/>
      <c r="L106" s="82" t="s">
        <v>93</v>
      </c>
      <c r="M106" s="83">
        <v>28</v>
      </c>
      <c r="N106" s="83">
        <f t="shared" si="4"/>
        <v>10.0296</v>
      </c>
    </row>
    <row r="107" spans="1:14" ht="16.5" thickBot="1" x14ac:dyDescent="0.3">
      <c r="A107" s="99"/>
      <c r="B107" s="100"/>
      <c r="C107" s="101" t="s">
        <v>26</v>
      </c>
      <c r="D107" s="100"/>
      <c r="E107" s="100"/>
      <c r="F107" s="103">
        <f>SUM(F66:F106)</f>
        <v>383.09800000000013</v>
      </c>
      <c r="G107" s="102"/>
      <c r="H107" s="103">
        <f>SUM(H66:H106)</f>
        <v>383.09800000000013</v>
      </c>
      <c r="I107" s="100"/>
      <c r="J107" s="111"/>
      <c r="K107" s="112"/>
      <c r="L107" s="104"/>
      <c r="M107" s="104"/>
      <c r="N107" s="113"/>
    </row>
    <row r="108" spans="1:14" x14ac:dyDescent="0.25">
      <c r="A108" s="95"/>
      <c r="B108" s="108"/>
      <c r="C108" s="109" t="s">
        <v>183</v>
      </c>
      <c r="D108" s="108"/>
      <c r="E108" s="108"/>
      <c r="F108" s="36">
        <f>F107+F64+F17</f>
        <v>580.83199999999999</v>
      </c>
      <c r="G108" s="95"/>
      <c r="H108" s="36">
        <f>H107+H64+H17</f>
        <v>580.83199999999999</v>
      </c>
      <c r="I108" s="108"/>
      <c r="J108" s="110"/>
      <c r="L108" s="108"/>
      <c r="M108" s="108"/>
      <c r="N108" s="108"/>
    </row>
    <row r="110" spans="1:14" x14ac:dyDescent="0.25">
      <c r="A110" s="50" t="s">
        <v>164</v>
      </c>
      <c r="B110" s="51"/>
      <c r="C110" s="50"/>
      <c r="D110" s="51"/>
      <c r="E110" s="52"/>
      <c r="F110" s="53"/>
      <c r="G110" s="54" t="s">
        <v>33</v>
      </c>
      <c r="H110" s="54"/>
      <c r="I110" s="54"/>
      <c r="J110" s="54"/>
      <c r="K110" s="52"/>
      <c r="L110" s="52"/>
      <c r="M110" s="52"/>
    </row>
    <row r="111" spans="1:14" x14ac:dyDescent="0.25">
      <c r="A111" s="52" t="s">
        <v>166</v>
      </c>
      <c r="B111" s="67" t="s">
        <v>198</v>
      </c>
      <c r="C111" s="67"/>
      <c r="D111" s="67"/>
      <c r="E111" s="52"/>
      <c r="F111" s="53"/>
      <c r="G111" s="54" t="s">
        <v>34</v>
      </c>
      <c r="H111" s="54"/>
      <c r="I111" s="54"/>
      <c r="J111" s="54"/>
      <c r="K111" s="55"/>
      <c r="L111" s="52"/>
      <c r="M111" s="52"/>
    </row>
    <row r="112" spans="1:14" x14ac:dyDescent="0.25">
      <c r="A112" s="56"/>
      <c r="B112" s="68" t="s">
        <v>199</v>
      </c>
      <c r="C112" s="68"/>
      <c r="D112" s="69"/>
      <c r="E112" s="52"/>
      <c r="F112" s="57"/>
      <c r="G112" s="58"/>
      <c r="H112" s="53"/>
      <c r="I112" s="52"/>
      <c r="J112" s="52"/>
      <c r="K112" s="55"/>
      <c r="L112" s="52"/>
      <c r="M112" s="52"/>
    </row>
    <row r="113" spans="1:14" x14ac:dyDescent="0.25">
      <c r="A113" s="50" t="s">
        <v>165</v>
      </c>
      <c r="B113" s="70"/>
      <c r="C113" s="70"/>
      <c r="D113" s="69"/>
      <c r="E113" s="59"/>
      <c r="F113" s="60"/>
      <c r="G113" s="56"/>
      <c r="H113" s="56"/>
      <c r="I113" s="56"/>
      <c r="J113" s="56"/>
      <c r="K113" s="55"/>
      <c r="L113" s="52"/>
      <c r="M113" s="52"/>
    </row>
    <row r="114" spans="1:14" x14ac:dyDescent="0.25">
      <c r="F114" s="63"/>
      <c r="G114" s="49"/>
      <c r="H114" s="64"/>
      <c r="I114" s="49"/>
      <c r="J114" s="29"/>
      <c r="K114" s="29"/>
      <c r="L114" s="30"/>
      <c r="M114" s="30"/>
      <c r="N114" s="30"/>
    </row>
    <row r="115" spans="1:14" x14ac:dyDescent="0.25">
      <c r="F115" s="63"/>
      <c r="G115" s="49"/>
      <c r="H115" s="64"/>
      <c r="I115" s="49"/>
      <c r="J115" s="29"/>
      <c r="K115" s="29"/>
      <c r="L115" s="30"/>
      <c r="M115" s="30"/>
      <c r="N115" s="30"/>
    </row>
    <row r="116" spans="1:14" x14ac:dyDescent="0.25">
      <c r="F116" s="63"/>
      <c r="G116" s="29"/>
      <c r="J116" s="29"/>
      <c r="L116" s="30"/>
      <c r="M116" s="30"/>
      <c r="N116" s="30"/>
    </row>
    <row r="117" spans="1:14" x14ac:dyDescent="0.25">
      <c r="F117" s="63"/>
      <c r="G117" s="29"/>
      <c r="J117" s="29"/>
      <c r="L117" s="30"/>
      <c r="M117" s="30"/>
      <c r="N117" s="30"/>
    </row>
    <row r="118" spans="1:14" x14ac:dyDescent="0.25">
      <c r="F118" s="63"/>
      <c r="G118" s="29"/>
      <c r="J118" s="29"/>
      <c r="L118" s="30"/>
      <c r="M118" s="30"/>
      <c r="N118" s="30"/>
    </row>
    <row r="119" spans="1:14" x14ac:dyDescent="0.25">
      <c r="J119" s="29"/>
    </row>
    <row r="120" spans="1:14" x14ac:dyDescent="0.25">
      <c r="J120" s="29"/>
    </row>
  </sheetData>
  <mergeCells count="20">
    <mergeCell ref="A65:K65"/>
    <mergeCell ref="A4:A6"/>
    <mergeCell ref="G5:G6"/>
    <mergeCell ref="C5:C6"/>
    <mergeCell ref="J4:J6"/>
    <mergeCell ref="A7:K7"/>
    <mergeCell ref="A18:K18"/>
    <mergeCell ref="D5:D6"/>
    <mergeCell ref="E5:E6"/>
    <mergeCell ref="B4:B6"/>
    <mergeCell ref="C4:F4"/>
    <mergeCell ref="F5:F6"/>
    <mergeCell ref="H5:H6"/>
    <mergeCell ref="G4:H4"/>
    <mergeCell ref="M4:M6"/>
    <mergeCell ref="N4:N6"/>
    <mergeCell ref="A1:L1"/>
    <mergeCell ref="A2:L2"/>
    <mergeCell ref="A3:L3"/>
    <mergeCell ref="L4:L5"/>
  </mergeCells>
  <phoneticPr fontId="2" type="noConversion"/>
  <pageMargins left="0.7" right="0.7" top="0.75" bottom="0.75" header="0.3" footer="0.3"/>
  <pageSetup paperSize="9" scale="93" fitToHeight="0" orientation="landscape" r:id="rId1"/>
  <headerFooter alignWithMargins="0">
    <oddFooter>Стр. &amp;P от &amp;N</oddFooter>
  </headerFooter>
  <rowBreaks count="3" manualBreakCount="3">
    <brk id="70" max="13" man="1"/>
    <brk id="87" max="13" man="1"/>
    <brk id="10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workbookViewId="0">
      <selection activeCell="F32" sqref="F32"/>
    </sheetView>
  </sheetViews>
  <sheetFormatPr defaultRowHeight="12.75" x14ac:dyDescent="0.2"/>
  <cols>
    <col min="1" max="1" width="8.28515625" style="4" customWidth="1"/>
    <col min="2" max="2" width="15.5703125" style="4" customWidth="1"/>
    <col min="3" max="3" width="13.28515625" style="4" customWidth="1"/>
    <col min="4" max="4" width="21.5703125" style="4" customWidth="1"/>
    <col min="5" max="5" width="7.5703125" style="4" customWidth="1"/>
    <col min="6" max="6" width="11.140625" style="13" customWidth="1"/>
    <col min="7" max="7" width="16.85546875" style="4" customWidth="1"/>
    <col min="8" max="8" width="11.7109375" style="13" customWidth="1"/>
    <col min="9" max="10" width="8.5703125" style="4" customWidth="1"/>
    <col min="11" max="11" width="12" style="4" customWidth="1"/>
    <col min="12" max="12" width="8.5703125" style="4" customWidth="1"/>
    <col min="13" max="16384" width="9.140625" style="4"/>
  </cols>
  <sheetData>
    <row r="1" spans="1:13" ht="15.75" x14ac:dyDescent="0.25">
      <c r="A1" s="151" t="s">
        <v>125</v>
      </c>
      <c r="B1" s="151"/>
      <c r="C1" s="151"/>
      <c r="D1" s="151"/>
      <c r="E1" s="151"/>
      <c r="F1" s="151"/>
      <c r="G1" s="151"/>
      <c r="H1" s="151"/>
      <c r="I1" s="151"/>
      <c r="J1" s="151"/>
      <c r="K1" s="8"/>
      <c r="L1" s="8"/>
    </row>
    <row r="2" spans="1:13" ht="59.25" customHeight="1" x14ac:dyDescent="0.25">
      <c r="A2" s="152" t="s">
        <v>191</v>
      </c>
      <c r="B2" s="151"/>
      <c r="C2" s="151"/>
      <c r="D2" s="151"/>
      <c r="E2" s="151"/>
      <c r="F2" s="151"/>
      <c r="G2" s="151"/>
      <c r="H2" s="151"/>
      <c r="I2" s="151"/>
      <c r="J2" s="151"/>
      <c r="K2" s="8"/>
      <c r="L2" s="8"/>
    </row>
    <row r="3" spans="1:13" ht="32.25" customHeight="1" thickBot="1" x14ac:dyDescent="0.3">
      <c r="A3" s="152" t="s">
        <v>54</v>
      </c>
      <c r="B3" s="151"/>
      <c r="C3" s="151"/>
      <c r="D3" s="151"/>
      <c r="E3" s="151"/>
      <c r="F3" s="151"/>
      <c r="G3" s="151"/>
      <c r="H3" s="151"/>
      <c r="I3" s="151"/>
      <c r="J3" s="151"/>
      <c r="K3" s="8"/>
      <c r="L3" s="8"/>
    </row>
    <row r="4" spans="1:13" ht="15.75" customHeight="1" x14ac:dyDescent="0.2">
      <c r="A4" s="163" t="s">
        <v>2</v>
      </c>
      <c r="B4" s="161" t="s">
        <v>3</v>
      </c>
      <c r="C4" s="155" t="s">
        <v>0</v>
      </c>
      <c r="D4" s="167"/>
      <c r="E4" s="167"/>
      <c r="F4" s="156"/>
      <c r="G4" s="155" t="s">
        <v>1</v>
      </c>
      <c r="H4" s="156"/>
      <c r="I4" s="153" t="s">
        <v>38</v>
      </c>
      <c r="J4" s="159" t="s">
        <v>55</v>
      </c>
      <c r="K4" s="141" t="s">
        <v>126</v>
      </c>
      <c r="L4" s="143" t="s">
        <v>124</v>
      </c>
    </row>
    <row r="5" spans="1:13" ht="12.75" customHeight="1" x14ac:dyDescent="0.2">
      <c r="A5" s="164"/>
      <c r="B5" s="162"/>
      <c r="C5" s="165" t="s">
        <v>4</v>
      </c>
      <c r="D5" s="157" t="s">
        <v>35</v>
      </c>
      <c r="E5" s="147" t="s">
        <v>5</v>
      </c>
      <c r="F5" s="145" t="s">
        <v>36</v>
      </c>
      <c r="G5" s="157" t="s">
        <v>37</v>
      </c>
      <c r="H5" s="145" t="s">
        <v>51</v>
      </c>
      <c r="I5" s="154"/>
      <c r="J5" s="158"/>
      <c r="K5" s="142"/>
      <c r="L5" s="144"/>
    </row>
    <row r="6" spans="1:13" ht="135.75" customHeight="1" x14ac:dyDescent="0.2">
      <c r="A6" s="164"/>
      <c r="B6" s="162"/>
      <c r="C6" s="166"/>
      <c r="D6" s="158"/>
      <c r="E6" s="148"/>
      <c r="F6" s="146"/>
      <c r="G6" s="158"/>
      <c r="H6" s="146"/>
      <c r="I6" s="154"/>
      <c r="J6" s="160"/>
      <c r="K6" s="142"/>
      <c r="L6" s="144"/>
    </row>
    <row r="7" spans="1:13" ht="15.75" x14ac:dyDescent="0.25">
      <c r="A7" s="149" t="s">
        <v>50</v>
      </c>
      <c r="B7" s="149"/>
      <c r="C7" s="149"/>
      <c r="D7" s="149"/>
      <c r="E7" s="149"/>
      <c r="F7" s="149"/>
      <c r="G7" s="149"/>
      <c r="H7" s="149"/>
      <c r="I7" s="149"/>
      <c r="J7" s="150"/>
      <c r="K7" s="9"/>
    </row>
    <row r="8" spans="1:13" s="10" customFormat="1" ht="15.75" x14ac:dyDescent="0.25">
      <c r="A8" s="1">
        <v>1</v>
      </c>
      <c r="B8" s="114" t="s">
        <v>15</v>
      </c>
      <c r="C8" s="115" t="s">
        <v>65</v>
      </c>
      <c r="D8" s="1" t="s">
        <v>52</v>
      </c>
      <c r="E8" s="116" t="s">
        <v>13</v>
      </c>
      <c r="F8" s="116">
        <v>2.2989999999999999</v>
      </c>
      <c r="G8" s="1" t="s">
        <v>12</v>
      </c>
      <c r="H8" s="116">
        <v>2.2989999999999999</v>
      </c>
      <c r="I8" s="76" t="s">
        <v>11</v>
      </c>
      <c r="J8" s="88" t="s">
        <v>70</v>
      </c>
      <c r="K8" s="117">
        <v>61</v>
      </c>
      <c r="L8" s="118">
        <f>SUM(H8*20)</f>
        <v>45.98</v>
      </c>
    </row>
    <row r="9" spans="1:13" s="10" customFormat="1" ht="15.75" x14ac:dyDescent="0.25">
      <c r="A9" s="77">
        <v>2</v>
      </c>
      <c r="B9" s="3" t="s">
        <v>15</v>
      </c>
      <c r="C9" s="86" t="s">
        <v>66</v>
      </c>
      <c r="D9" s="77" t="s">
        <v>52</v>
      </c>
      <c r="E9" s="77" t="s">
        <v>8</v>
      </c>
      <c r="F9" s="2">
        <v>2</v>
      </c>
      <c r="G9" s="77" t="s">
        <v>12</v>
      </c>
      <c r="H9" s="2">
        <v>2</v>
      </c>
      <c r="I9" s="119" t="s">
        <v>11</v>
      </c>
      <c r="J9" s="88" t="s">
        <v>70</v>
      </c>
      <c r="K9" s="117">
        <v>61</v>
      </c>
      <c r="L9" s="118">
        <f t="shared" ref="L9" si="0">SUM(H9*20)</f>
        <v>40</v>
      </c>
    </row>
    <row r="10" spans="1:13" ht="15.75" x14ac:dyDescent="0.25">
      <c r="A10" s="77">
        <v>3</v>
      </c>
      <c r="B10" s="3" t="s">
        <v>53</v>
      </c>
      <c r="C10" s="86" t="s">
        <v>186</v>
      </c>
      <c r="D10" s="77" t="s">
        <v>52</v>
      </c>
      <c r="E10" s="2" t="s">
        <v>13</v>
      </c>
      <c r="F10" s="2">
        <v>41.991999999999997</v>
      </c>
      <c r="G10" s="77" t="s">
        <v>12</v>
      </c>
      <c r="H10" s="2">
        <v>41.991999999999997</v>
      </c>
      <c r="I10" s="119" t="s">
        <v>11</v>
      </c>
      <c r="J10" s="88" t="s">
        <v>70</v>
      </c>
      <c r="K10" s="117">
        <v>61</v>
      </c>
      <c r="L10" s="118">
        <f>SUM(H10*20)</f>
        <v>839.83999999999992</v>
      </c>
    </row>
    <row r="11" spans="1:13" ht="15.75" x14ac:dyDescent="0.25">
      <c r="A11" s="12"/>
      <c r="B11" s="7" t="s">
        <v>26</v>
      </c>
      <c r="C11" s="3"/>
      <c r="D11" s="12"/>
      <c r="E11" s="3"/>
      <c r="F11" s="2">
        <f>SUM(F8:F10)</f>
        <v>46.290999999999997</v>
      </c>
      <c r="G11" s="77"/>
      <c r="H11" s="2">
        <f>SUM(H8:H10)</f>
        <v>46.290999999999997</v>
      </c>
      <c r="I11" s="12"/>
      <c r="J11" s="12"/>
      <c r="K11" s="12"/>
      <c r="L11" s="12"/>
    </row>
    <row r="12" spans="1:13" ht="15.75" x14ac:dyDescent="0.25">
      <c r="A12" s="12"/>
      <c r="B12" s="7" t="s">
        <v>184</v>
      </c>
      <c r="C12" s="12"/>
      <c r="D12" s="12"/>
      <c r="E12" s="12"/>
      <c r="F12" s="2">
        <f>F11</f>
        <v>46.290999999999997</v>
      </c>
      <c r="G12" s="77"/>
      <c r="H12" s="2">
        <f>H11</f>
        <v>46.290999999999997</v>
      </c>
      <c r="I12" s="12"/>
      <c r="J12" s="12"/>
      <c r="K12" s="12"/>
      <c r="L12" s="12"/>
    </row>
    <row r="14" spans="1:13" x14ac:dyDescent="0.2">
      <c r="A14" s="19"/>
      <c r="B14" s="19"/>
      <c r="C14" s="19"/>
      <c r="D14" s="19"/>
      <c r="E14" s="19"/>
      <c r="F14" s="20"/>
      <c r="G14" s="19"/>
      <c r="H14" s="20"/>
      <c r="I14" s="19"/>
      <c r="J14" s="19"/>
      <c r="K14" s="19"/>
    </row>
    <row r="15" spans="1:13" x14ac:dyDescent="0.2">
      <c r="A15" s="19"/>
      <c r="B15" s="19"/>
      <c r="C15" s="19"/>
      <c r="D15" s="19"/>
      <c r="E15" s="19"/>
      <c r="F15" s="20"/>
      <c r="G15" s="19"/>
      <c r="H15" s="20"/>
      <c r="I15" s="19"/>
      <c r="J15" s="19"/>
      <c r="K15" s="19"/>
    </row>
    <row r="16" spans="1:13" ht="15.75" x14ac:dyDescent="0.25">
      <c r="A16" s="15" t="s">
        <v>164</v>
      </c>
      <c r="B16" s="16"/>
      <c r="C16" s="15"/>
      <c r="D16" s="16"/>
      <c r="E16" s="15"/>
      <c r="F16" s="16"/>
      <c r="G16" s="18" t="s">
        <v>33</v>
      </c>
      <c r="H16" s="18"/>
      <c r="I16" s="18"/>
      <c r="J16" s="18"/>
      <c r="K16" s="19"/>
      <c r="L16" s="11"/>
      <c r="M16" s="11"/>
    </row>
    <row r="17" spans="1:11" ht="15.75" x14ac:dyDescent="0.25">
      <c r="A17" s="17" t="s">
        <v>166</v>
      </c>
      <c r="B17" s="67" t="s">
        <v>192</v>
      </c>
      <c r="C17" s="67"/>
      <c r="D17" s="67"/>
      <c r="E17" s="19"/>
      <c r="F17" s="20"/>
      <c r="G17" s="18" t="s">
        <v>34</v>
      </c>
      <c r="H17" s="18"/>
      <c r="I17" s="18"/>
      <c r="J17" s="18"/>
      <c r="K17" s="19"/>
    </row>
    <row r="18" spans="1:11" ht="15.75" x14ac:dyDescent="0.25">
      <c r="A18" s="19"/>
      <c r="B18" s="68" t="s">
        <v>168</v>
      </c>
      <c r="C18" s="68"/>
      <c r="D18" s="69"/>
      <c r="E18" s="19"/>
      <c r="F18" s="20"/>
      <c r="G18" s="19"/>
      <c r="H18" s="19"/>
      <c r="I18" s="19"/>
      <c r="J18" s="19"/>
      <c r="K18" s="19"/>
    </row>
    <row r="19" spans="1:11" ht="15.75" x14ac:dyDescent="0.25">
      <c r="A19" s="15" t="s">
        <v>165</v>
      </c>
      <c r="B19" s="70"/>
      <c r="C19" s="70"/>
      <c r="D19" s="69"/>
      <c r="E19" s="15"/>
      <c r="F19" s="20"/>
      <c r="G19" s="19"/>
      <c r="H19" s="20"/>
      <c r="I19" s="19"/>
      <c r="J19" s="19"/>
      <c r="K19" s="19"/>
    </row>
    <row r="20" spans="1:11" ht="15.75" x14ac:dyDescent="0.25">
      <c r="A20" s="15" t="s">
        <v>167</v>
      </c>
      <c r="B20" s="70"/>
      <c r="C20" s="70"/>
      <c r="D20" s="69"/>
      <c r="E20" s="15"/>
      <c r="F20" s="20"/>
      <c r="G20" s="19"/>
      <c r="H20" s="20"/>
      <c r="I20" s="19"/>
      <c r="J20" s="19"/>
      <c r="K20" s="19"/>
    </row>
    <row r="23" spans="1:11" ht="15.75" x14ac:dyDescent="0.25">
      <c r="A23" s="14"/>
      <c r="B23" s="14"/>
      <c r="C23" s="14"/>
      <c r="D23" s="14"/>
      <c r="E23" s="6"/>
    </row>
    <row r="24" spans="1:11" ht="15.75" x14ac:dyDescent="0.25">
      <c r="A24" s="14"/>
      <c r="B24" s="14"/>
      <c r="C24" s="14"/>
      <c r="D24" s="14"/>
      <c r="E24" s="6"/>
    </row>
    <row r="25" spans="1:11" ht="15.75" x14ac:dyDescent="0.25">
      <c r="A25" s="14"/>
      <c r="B25" s="14"/>
      <c r="C25" s="14"/>
      <c r="D25" s="14"/>
      <c r="E25" s="6"/>
    </row>
    <row r="26" spans="1:11" ht="14.25" x14ac:dyDescent="0.2">
      <c r="A26" s="14"/>
      <c r="B26" s="14"/>
      <c r="C26" s="14"/>
      <c r="D26" s="14"/>
      <c r="E26" s="5"/>
    </row>
    <row r="27" spans="1:11" ht="14.25" x14ac:dyDescent="0.2">
      <c r="A27" s="14"/>
      <c r="B27" s="14"/>
      <c r="C27" s="14"/>
      <c r="D27" s="14"/>
      <c r="E27" s="5"/>
    </row>
    <row r="28" spans="1:11" ht="14.25" x14ac:dyDescent="0.2">
      <c r="A28" s="14"/>
      <c r="B28" s="14"/>
      <c r="C28" s="14"/>
      <c r="D28" s="14"/>
      <c r="E28" s="5"/>
    </row>
    <row r="29" spans="1:11" ht="14.25" x14ac:dyDescent="0.2">
      <c r="A29" s="14"/>
      <c r="B29" s="14"/>
      <c r="C29" s="14"/>
      <c r="D29" s="14"/>
      <c r="E29" s="5"/>
    </row>
  </sheetData>
  <mergeCells count="18">
    <mergeCell ref="A1:J1"/>
    <mergeCell ref="A2:J2"/>
    <mergeCell ref="A3:J3"/>
    <mergeCell ref="I4:I6"/>
    <mergeCell ref="G4:H4"/>
    <mergeCell ref="H5:H6"/>
    <mergeCell ref="G5:G6"/>
    <mergeCell ref="J4:J6"/>
    <mergeCell ref="B4:B6"/>
    <mergeCell ref="A4:A6"/>
    <mergeCell ref="D5:D6"/>
    <mergeCell ref="C5:C6"/>
    <mergeCell ref="C4:F4"/>
    <mergeCell ref="K4:K6"/>
    <mergeCell ref="L4:L6"/>
    <mergeCell ref="F5:F6"/>
    <mergeCell ref="E5:E6"/>
    <mergeCell ref="A7:J7"/>
  </mergeCells>
  <phoneticPr fontId="0" type="noConversion"/>
  <pageMargins left="0.31496062992125984" right="0.31496062992125984" top="0.55118110236220474" bottom="0.55118110236220474" header="0.31496062992125984" footer="0.31496062992125984"/>
  <pageSetup paperSize="9" scale="92" orientation="landscape" r:id="rId1"/>
  <headerFooter>
    <oddFooter xml:space="preserve">&amp;CСтр. &amp;P от &amp;N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3</vt:i4>
      </vt:variant>
    </vt:vector>
  </HeadingPairs>
  <TitlesOfParts>
    <vt:vector size="5" baseType="lpstr">
      <vt:lpstr>Едногод. полски</vt:lpstr>
      <vt:lpstr>Същ.ТН</vt:lpstr>
      <vt:lpstr>'Едногод. полски'!Област_печат</vt:lpstr>
      <vt:lpstr>Същ.ТН!Област_печат</vt:lpstr>
      <vt:lpstr>'Едногод. полски'!Печат_заглавия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2022-11-10T07:27:58Z</cp:lastPrinted>
  <dcterms:created xsi:type="dcterms:W3CDTF">1996-10-14T23:33:28Z</dcterms:created>
  <dcterms:modified xsi:type="dcterms:W3CDTF">2022-11-14T11:49:54Z</dcterms:modified>
</cp:coreProperties>
</file>